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1340" windowHeight="922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BT31" i="3" l="1"/>
  <c r="BS31" i="3"/>
  <c r="BR31" i="3"/>
  <c r="BQ31" i="3"/>
  <c r="BP31" i="3"/>
  <c r="BO31" i="3"/>
  <c r="BN31" i="3"/>
  <c r="BM31" i="3"/>
  <c r="BL31" i="3"/>
  <c r="BK31" i="3"/>
  <c r="BJ31" i="3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<sst xmlns="http://schemas.openxmlformats.org/spreadsheetml/2006/main" count="138" uniqueCount="110">
  <si>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</si>
  <si>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</si>
  <si>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</si>
  <si>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</si>
  <si>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</si>
  <si>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</si>
  <si>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</si>
  <si>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</si>
  <si>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</si>
  <si>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</si>
  <si>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</si>
  <si>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</si>
  <si>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</si>
  <si>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</si>
  <si>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</si>
  <si>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</si>
  <si>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</si>
  <si>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</si>
  <si>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</si>
  <si>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</si>
  <si>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</si>
  <si>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</si>
  <si>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</si>
  <si>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</si>
  <si>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</si>
  <si>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</si>
  <si>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</si>
  <si>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</si>
  <si>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</si>
  <si>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</si>
  <si>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</si>
  <si>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</si>
  <si>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</si>
  <si>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</si>
  <si>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</si>
  <si>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</si>
  <si>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</si>
  <si>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</si>
  <si>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Западная</t>
  </si>
  <si>
    <t xml:space="preserve"> 10 Западная Т 1 ао RS</t>
  </si>
  <si>
    <t xml:space="preserve"> 10 Западная Т 1 ап RS</t>
  </si>
  <si>
    <t xml:space="preserve"> 10 Западная Т 2 ао RS</t>
  </si>
  <si>
    <t xml:space="preserve"> 10 Западная Т 2 ап RS</t>
  </si>
  <si>
    <t xml:space="preserve"> 110 Западная Т 1 (1с.ш.) ао RS</t>
  </si>
  <si>
    <t xml:space="preserve"> 110 Западная Т 1 (1с.ш.) ап RS</t>
  </si>
  <si>
    <t xml:space="preserve"> 110 Западная Т 1 (2с.ш.) ао RS</t>
  </si>
  <si>
    <t xml:space="preserve"> 110 Западная Т 1 (2с.ш.) ап RS</t>
  </si>
  <si>
    <t xml:space="preserve"> 110 Западная Т 2 (1с.ш.) ао RS</t>
  </si>
  <si>
    <t xml:space="preserve"> 110 Западная Т 2 (1с.ш.) ап RS</t>
  </si>
  <si>
    <t xml:space="preserve"> 110 Западная Т 2 (2с.ш.) ао RS</t>
  </si>
  <si>
    <t xml:space="preserve"> 110 Западная Т 2 (2с.ш.) ап RS</t>
  </si>
  <si>
    <t xml:space="preserve"> 110 Западная-Вологда ао RS</t>
  </si>
  <si>
    <t xml:space="preserve"> 110 Западная-Вологда ап RS</t>
  </si>
  <si>
    <t xml:space="preserve"> 110 Западная-Восточная ао RS</t>
  </si>
  <si>
    <t xml:space="preserve"> 110 Западная-Восточная ап RS</t>
  </si>
  <si>
    <t xml:space="preserve"> 110 Западная-Кубенское ао RS</t>
  </si>
  <si>
    <t xml:space="preserve"> 110 Западная-Кубенское ап RS</t>
  </si>
  <si>
    <t xml:space="preserve"> 35 Западная СВ ао RS</t>
  </si>
  <si>
    <t xml:space="preserve"> 35 Западная СВ ап RS</t>
  </si>
  <si>
    <t xml:space="preserve"> 35 Западная Т 1 ао RS</t>
  </si>
  <si>
    <t xml:space="preserve"> 35 Западная Т 1 ап RS</t>
  </si>
  <si>
    <t xml:space="preserve"> 35 Западная Т 2 ао RS</t>
  </si>
  <si>
    <t xml:space="preserve"> 35 Западная Т 2 ап RS</t>
  </si>
  <si>
    <t xml:space="preserve"> 35 Западная-Маега ао RS</t>
  </si>
  <si>
    <t xml:space="preserve"> 35 Западная-Маега ап RS</t>
  </si>
  <si>
    <t xml:space="preserve"> 35 Западная-Северная ао RS</t>
  </si>
  <si>
    <t xml:space="preserve"> 35 Западная-Северная ап RS</t>
  </si>
  <si>
    <t xml:space="preserve"> 6 Западная СВВ ао RS</t>
  </si>
  <si>
    <t xml:space="preserve"> 6 Западная СВВ ап RS</t>
  </si>
  <si>
    <t xml:space="preserve"> 6 Западная Т 1 ао RS</t>
  </si>
  <si>
    <t xml:space="preserve"> 6 Западная Т 1 ап RS</t>
  </si>
  <si>
    <t xml:space="preserve"> 6 Западная Т 2 ао RS</t>
  </si>
  <si>
    <t xml:space="preserve"> 6 Западная Т 2 ап RS</t>
  </si>
  <si>
    <t xml:space="preserve"> 6 Западная-ВМЗ 1 (2 сш яч.14) ао RS</t>
  </si>
  <si>
    <t xml:space="preserve"> 6 Западная-ВМЗ 2 ао RS</t>
  </si>
  <si>
    <t xml:space="preserve"> 6 Западная-ВМЗ 2 ап RS</t>
  </si>
  <si>
    <t xml:space="preserve"> 6 Западная-ВРЗ 1 (1 сш яч.19) ао RS</t>
  </si>
  <si>
    <t xml:space="preserve"> 6 Западная-ВРЗ 2 ао RS</t>
  </si>
  <si>
    <t xml:space="preserve"> 6 Западная-ВРЗ 2 ап RS</t>
  </si>
  <si>
    <t xml:space="preserve"> 6 Западная-ВРЗ 3 (1 сш яч. 33) ао RS</t>
  </si>
  <si>
    <t xml:space="preserve"> 6 Западная-Город 1 (2 сш яч.24) ао RS</t>
  </si>
  <si>
    <t xml:space="preserve"> 6 Западная-Город 2 (1 сш яч.17) ао RS</t>
  </si>
  <si>
    <t xml:space="preserve"> 6 Западная-Грайф 1 (1 сш яч.27) ао RS</t>
  </si>
  <si>
    <t xml:space="preserve"> 6 Западная-Грайф 2 (2 сш яч.6) ао RS</t>
  </si>
  <si>
    <t xml:space="preserve"> 6 Западная-Грайф 2 (2 сш яч.6) ап RS</t>
  </si>
  <si>
    <t xml:space="preserve"> 6 Западная-ДГК 1 от. RS</t>
  </si>
  <si>
    <t xml:space="preserve"> 6 Западная-ДГК 1 пр. RS</t>
  </si>
  <si>
    <t xml:space="preserve"> 6 Западная-ДГК 2 от. RS</t>
  </si>
  <si>
    <t xml:space="preserve"> 6 Западная-ДГК 2 пр. RS</t>
  </si>
  <si>
    <t xml:space="preserve"> 6 Западная-Ж.Д. 1 (1 сш яч.23) ао RS</t>
  </si>
  <si>
    <t xml:space="preserve"> 6 Западная-Ж.Д. 2 (2 сш яч.30) ао RS</t>
  </si>
  <si>
    <t xml:space="preserve"> 6 Западная-Котельная (1 сш яч.37) ао RS</t>
  </si>
  <si>
    <t xml:space="preserve"> 6 Западная-Котельная (2 сш яч.4) ао RS</t>
  </si>
  <si>
    <t xml:space="preserve"> 6 Западная-Очистные 1 (2 сш яч.16) ао RS</t>
  </si>
  <si>
    <t xml:space="preserve"> 6 Западная-Очистные 2 (2 сш яч.22) ао RS</t>
  </si>
  <si>
    <t xml:space="preserve"> 6 Западная-П/Я 1 (1 сш яч.3) ао RS</t>
  </si>
  <si>
    <t xml:space="preserve"> 6 Западная-П/Я 2 (2 сш яч.10) ао RS</t>
  </si>
  <si>
    <t xml:space="preserve"> 6 Западная-РМЗ (1 сш яч.21) ао RS</t>
  </si>
  <si>
    <t xml:space="preserve"> 6 Западная-РМЗ (2 сш яч.28) ао RS</t>
  </si>
  <si>
    <t xml:space="preserve"> 6 Западная-РП 35 (1 сш яч.15) ао RS</t>
  </si>
  <si>
    <t xml:space="preserve"> 6 Западная-РП 37 (1 сш яч.35) ао RS</t>
  </si>
  <si>
    <t xml:space="preserve"> 6 Западная-СеверМаш 1 (1 сш яч.13) ао RS</t>
  </si>
  <si>
    <t xml:space="preserve"> 6 Западная-СеверМаш 2 (2 сш яч.20) ао RS</t>
  </si>
  <si>
    <t xml:space="preserve"> 6 Западная-Спецпроект 1 ао RS</t>
  </si>
  <si>
    <t xml:space="preserve"> 6 Западная-Спецпроект 1 ап RS</t>
  </si>
  <si>
    <t xml:space="preserve"> 6 Западная-Спецпроект (2 сш яч.8) ао RS</t>
  </si>
  <si>
    <t xml:space="preserve"> 6 Западная-Станкозавод 3 (1 сш яч.25) ао RS</t>
  </si>
  <si>
    <t xml:space="preserve"> 6 Западная-Станкозавод 4 ао RS</t>
  </si>
  <si>
    <t xml:space="preserve"> 6 Западная-Станкозавод 4 ап RS</t>
  </si>
  <si>
    <t xml:space="preserve"> 6 Западная-Ягода (2 сш яч.18)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</si>
</sst>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0" fontId="2" fillId="0" borderId="22" xfId="0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0" fontId="2" fillId="0" borderId="25" xfId="0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0" fontId="2" fillId="0" borderId="28" xfId="0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0" fontId="2" fillId="2" borderId="25" xfId="0" applyFont="1" applyFill="1" applyBorder="1"/>
    <xf numFmtId="0" fontId="2" fillId="2" borderId="26" xfId="0" applyFont="1" applyFill="1" applyBorder="1"/>
    <xf numFmtId="0" fontId="2" fillId="2" borderId="0" xfId="0" applyFont="1" applyFill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2" fillId="3" borderId="0" xfId="0" applyNumberFormat="1" applyFont="1" applyFill="1"/>
    <xf numFmtId="4" fontId="7" fillId="3" borderId="0" xfId="0" applyNumberFormat="1" applyFont="1" applyFill="1"/>
    <xf numFmtId="4" fontId="8" fillId="3" borderId="0" xfId="0" applyNumberFormat="1" applyFont="1" applyFill="1"/>
    <xf numFmtId="4" fontId="3" fillId="3" borderId="19" xfId="0" applyNumberFormat="1" applyFont="1" applyFill="1" applyBorder="1" applyAlignment="1">
      <alignment horizontal="left" vertical="center" wrapText="1"/>
    </xf>
    <xf numFmtId="4" fontId="2" fillId="3" borderId="22" xfId="0" applyNumberFormat="1" applyFont="1" applyFill="1" applyBorder="1"/>
    <xf numFmtId="4" fontId="2" fillId="3" borderId="25" xfId="0" applyNumberFormat="1" applyFont="1" applyFill="1" applyBorder="1"/>
    <xf numFmtId="4" fontId="2" fillId="3" borderId="28" xfId="0" applyNumberFormat="1" applyFont="1" applyFill="1" applyBorder="1"/>
    <xf numFmtId="3" fontId="3" fillId="3" borderId="0" xfId="0" applyNumberFormat="1" applyFont="1" applyFill="1"/>
    <xf numFmtId="0" fontId="7" fillId="2" borderId="0" xfId="0" applyFont="1" applyFill="1"/>
    <xf numFmtId="0" fontId="8" fillId="2" borderId="0" xfId="0" applyFont="1" applyFill="1"/>
    <xf numFmtId="0" fontId="3" fillId="2" borderId="19" xfId="0" applyFont="1" applyFill="1" applyBorder="1" applyAlignment="1">
      <alignment horizontal="left" vertical="center" wrapText="1"/>
    </xf>
    <xf numFmtId="0" fontId="2" fillId="2" borderId="22" xfId="0" applyFont="1" applyFill="1" applyBorder="1"/>
    <xf numFmtId="0" fontId="2" fillId="2" borderId="28" xfId="0" applyFont="1" applyFill="1" applyBorder="1"/>
    <xf numFmtId="0" fontId="7" fillId="2" borderId="0" xfId="0" applyFont="1" applyFill="1" applyAlignment="1">
      <alignment horizontal="right"/>
    </xf>
    <xf numFmtId="0" fontId="8" fillId="2" borderId="0" xfId="0" applyFont="1" applyFill="1" applyAlignment="1">
      <alignment horizontal="right"/>
    </xf>
    <xf numFmtId="0" fontId="3" fillId="2" borderId="20" xfId="0" applyFont="1" applyFill="1" applyBorder="1" applyAlignment="1">
      <alignment horizontal="left" vertical="center" wrapText="1"/>
    </xf>
    <xf numFmtId="0" fontId="2" fillId="2" borderId="23" xfId="0" applyFont="1" applyFill="1" applyBorder="1"/>
    <xf numFmtId="0" fontId="2" fillId="2" borderId="29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7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8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59"/>
      <c r="AA9" s="29"/>
    </row>
    <row r="10" spans="1:27" s="67" customFormat="1" ht="16.5" thickBot="1" x14ac:dyDescent="0.3">
      <c r="A10" s="62"/>
      <c r="B10" s="63" t="s">
        <v>2</v>
      </c>
      <c r="C10" s="64">
        <f>SUM(C8:C9)</f>
        <v>0</v>
      </c>
      <c r="D10" s="64">
        <f t="shared" ref="D10:J10" si="0">SUM(D8:D9)</f>
        <v>0</v>
      </c>
      <c r="E10" s="64">
        <f t="shared" si="0"/>
        <v>0</v>
      </c>
      <c r="F10" s="64">
        <f t="shared" si="0"/>
        <v>0</v>
      </c>
      <c r="G10" s="64">
        <f t="shared" si="0"/>
        <v>0</v>
      </c>
      <c r="H10" s="64">
        <f t="shared" si="0"/>
        <v>0</v>
      </c>
      <c r="I10" s="64">
        <f t="shared" si="0"/>
        <v>0</v>
      </c>
      <c r="J10" s="64">
        <f t="shared" si="0"/>
        <v>0</v>
      </c>
      <c r="K10" s="64">
        <f t="shared" ref="K10:Z10" si="1">SUM(K8:K9)</f>
        <v>0</v>
      </c>
      <c r="L10" s="64">
        <f t="shared" si="1"/>
        <v>0</v>
      </c>
      <c r="M10" s="64">
        <f t="shared" si="1"/>
        <v>0</v>
      </c>
      <c r="N10" s="64">
        <f t="shared" si="1"/>
        <v>0</v>
      </c>
      <c r="O10" s="64">
        <f t="shared" si="1"/>
        <v>0</v>
      </c>
      <c r="P10" s="64">
        <f t="shared" si="1"/>
        <v>0</v>
      </c>
      <c r="Q10" s="64">
        <f t="shared" si="1"/>
        <v>0</v>
      </c>
      <c r="R10" s="64">
        <f t="shared" si="1"/>
        <v>0</v>
      </c>
      <c r="S10" s="64">
        <f t="shared" si="1"/>
        <v>0</v>
      </c>
      <c r="T10" s="64">
        <f t="shared" si="1"/>
        <v>0</v>
      </c>
      <c r="U10" s="64">
        <f t="shared" si="1"/>
        <v>0</v>
      </c>
      <c r="V10" s="64">
        <f t="shared" si="1"/>
        <v>0</v>
      </c>
      <c r="W10" s="64">
        <f t="shared" si="1"/>
        <v>0</v>
      </c>
      <c r="X10" s="64">
        <f t="shared" si="1"/>
        <v>0</v>
      </c>
      <c r="Y10" s="64">
        <f t="shared" si="1"/>
        <v>0</v>
      </c>
      <c r="Z10" s="65">
        <f t="shared" si="1"/>
        <v>0</v>
      </c>
      <c r="AA10" s="66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31"/>
  <sheetViews>
    <sheetView tabSelected="1" workbookViewId="0">
      <pane xSplit="1" ySplit="6" topLeftCell="AI7" activePane="bottomRight" state="frozen"/>
      <selection pane="topRight" activeCell="B1" sqref="B1"/>
      <selection pane="bottomLeft" activeCell="A7" sqref="A7"/>
      <selection pane="bottomRight" activeCell="AS1" sqref="AS1:AS1048576"/>
    </sheetView>
  </sheetViews>
  <sheetFormatPr defaultRowHeight="12.75" x14ac:dyDescent="0.2"/>
  <cols>
    <col min="1" max="1" width="11.5703125" style="1" customWidth="1"/>
    <col min="2" max="25" width="18.7109375" style="45" customWidth="1"/>
    <col min="26" max="26" width="18.7109375" style="85" customWidth="1"/>
    <col min="27" max="27" width="18.7109375" style="92" customWidth="1"/>
    <col min="28" max="28" width="18.7109375" style="85" customWidth="1"/>
    <col min="29" max="35" width="18.7109375" style="45" customWidth="1"/>
    <col min="36" max="37" width="18.7109375" style="85" customWidth="1"/>
    <col min="38" max="38" width="18.7109375" style="45" customWidth="1"/>
    <col min="39" max="40" width="18.7109375" style="85" customWidth="1"/>
    <col min="41" max="41" width="18.7109375" style="45" customWidth="1"/>
    <col min="42" max="46" width="18.7109375" style="85" customWidth="1"/>
    <col min="47" max="51" width="18.7109375" style="45" customWidth="1"/>
    <col min="52" max="52" width="18.7109375" style="85" customWidth="1"/>
    <col min="53" max="54" width="18.7109375" style="45" customWidth="1"/>
    <col min="55" max="55" width="9.140625" style="1"/>
    <col min="56" max="66" width="9.140625" style="84"/>
    <col min="67" max="67" width="9.140625" style="1"/>
    <col min="68" max="70" width="9.140625" style="84"/>
    <col min="71" max="71" width="9.140625" style="1"/>
    <col min="72" max="72" width="9.140625" style="84"/>
    <col min="73" max="16384" width="9.140625" style="1"/>
  </cols>
  <sheetData>
    <row r="1" spans="1:72" x14ac:dyDescent="0.2">
      <c r="A1" s="42"/>
    </row>
    <row r="2" spans="1:72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72" ht="15.75" x14ac:dyDescent="0.25">
      <c r="A3" s="42"/>
      <c r="B3" s="53" t="str">
        <f>IF(isOV="","",isOV)</f>
        <v/>
      </c>
    </row>
    <row r="4" spans="1:72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86"/>
      <c r="AA4" s="93"/>
      <c r="AB4" s="86"/>
      <c r="AC4" s="54"/>
      <c r="AD4" s="54"/>
      <c r="AE4" s="54"/>
      <c r="AF4" s="54"/>
      <c r="AG4" s="54"/>
      <c r="AH4" s="54"/>
      <c r="AI4" s="54"/>
      <c r="AJ4" s="86"/>
      <c r="AK4" s="86"/>
      <c r="AL4" s="54"/>
      <c r="AM4" s="86"/>
      <c r="AN4" s="86"/>
      <c r="AO4" s="54"/>
      <c r="AP4" s="86"/>
      <c r="AQ4" s="86"/>
      <c r="AR4" s="86"/>
      <c r="AS4" s="86"/>
      <c r="AT4" s="86"/>
      <c r="AU4" s="54"/>
      <c r="AV4" s="54"/>
      <c r="AW4" s="54"/>
      <c r="AX4" s="54"/>
      <c r="AY4" s="54"/>
      <c r="AZ4" s="86"/>
      <c r="BA4" s="54"/>
      <c r="BB4" s="54"/>
      <c r="BD4" s="100"/>
      <c r="BE4" s="100"/>
      <c r="BF4" s="100"/>
      <c r="BG4" s="100"/>
      <c r="BH4" s="100"/>
      <c r="BI4" s="100"/>
      <c r="BJ4" s="100"/>
      <c r="BK4" s="100"/>
      <c r="BL4" s="100"/>
      <c r="BM4" s="100"/>
      <c r="BN4" s="100"/>
      <c r="BP4" s="100"/>
      <c r="BQ4" s="100"/>
      <c r="BR4" s="100"/>
      <c r="BT4" s="105" t="s">
        <v>36</v>
      </c>
    </row>
    <row r="5" spans="1:72" s="51" customFormat="1" ht="16.5" thickBot="1" x14ac:dyDescent="0.3">
      <c r="A5" s="43" t="str">
        <f>IF(group="","",group)</f>
        <v>ПС 110 кВ Западная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87"/>
      <c r="AA5" s="94"/>
      <c r="AB5" s="87"/>
      <c r="AC5" s="53"/>
      <c r="AD5" s="53"/>
      <c r="AE5" s="53"/>
      <c r="AF5" s="53"/>
      <c r="AG5" s="53"/>
      <c r="AH5" s="53"/>
      <c r="AI5" s="53"/>
      <c r="AJ5" s="87"/>
      <c r="AK5" s="87"/>
      <c r="AL5" s="53"/>
      <c r="AM5" s="87"/>
      <c r="AN5" s="87"/>
      <c r="AO5" s="53"/>
      <c r="AP5" s="87"/>
      <c r="AQ5" s="87"/>
      <c r="AR5" s="87"/>
      <c r="AS5" s="87"/>
      <c r="AT5" s="87"/>
      <c r="AU5" s="53"/>
      <c r="AV5" s="53"/>
      <c r="AW5" s="53"/>
      <c r="AX5" s="53"/>
      <c r="AY5" s="53"/>
      <c r="AZ5" s="87"/>
      <c r="BA5" s="53"/>
      <c r="BB5" s="53"/>
      <c r="BD5" s="101"/>
      <c r="BE5" s="101"/>
      <c r="BF5" s="101"/>
      <c r="BG5" s="101"/>
      <c r="BH5" s="101"/>
      <c r="BI5" s="101"/>
      <c r="BJ5" s="101"/>
      <c r="BK5" s="101"/>
      <c r="BL5" s="101"/>
      <c r="BM5" s="101"/>
      <c r="BN5" s="101"/>
      <c r="BP5" s="101"/>
      <c r="BQ5" s="101"/>
      <c r="BR5" s="101"/>
      <c r="BT5" s="106" t="s">
        <v>37</v>
      </c>
    </row>
    <row r="6" spans="1:72" s="56" customFormat="1" ht="90" customHeight="1" thickBot="1" x14ac:dyDescent="0.25">
      <c r="A6" s="68" t="s">
        <v>31</v>
      </c>
      <c r="B6" s="69" t="s">
        <v>39</v>
      </c>
      <c r="C6" s="69" t="s">
        <v>40</v>
      </c>
      <c r="D6" s="69" t="s">
        <v>41</v>
      </c>
      <c r="E6" s="69" t="s">
        <v>42</v>
      </c>
      <c r="F6" s="69" t="s">
        <v>43</v>
      </c>
      <c r="G6" s="69" t="s">
        <v>44</v>
      </c>
      <c r="H6" s="69" t="s">
        <v>45</v>
      </c>
      <c r="I6" s="69" t="s">
        <v>46</v>
      </c>
      <c r="J6" s="69" t="s">
        <v>47</v>
      </c>
      <c r="K6" s="69" t="s">
        <v>48</v>
      </c>
      <c r="L6" s="69" t="s">
        <v>49</v>
      </c>
      <c r="M6" s="69" t="s">
        <v>50</v>
      </c>
      <c r="N6" s="69" t="s">
        <v>51</v>
      </c>
      <c r="O6" s="69" t="s">
        <v>52</v>
      </c>
      <c r="P6" s="69" t="s">
        <v>53</v>
      </c>
      <c r="Q6" s="69" t="s">
        <v>54</v>
      </c>
      <c r="R6" s="69" t="s">
        <v>55</v>
      </c>
      <c r="S6" s="69" t="s">
        <v>56</v>
      </c>
      <c r="T6" s="69" t="s">
        <v>57</v>
      </c>
      <c r="U6" s="69" t="s">
        <v>58</v>
      </c>
      <c r="V6" s="69" t="s">
        <v>59</v>
      </c>
      <c r="W6" s="69" t="s">
        <v>60</v>
      </c>
      <c r="X6" s="69" t="s">
        <v>61</v>
      </c>
      <c r="Y6" s="69" t="s">
        <v>62</v>
      </c>
      <c r="Z6" s="88" t="s">
        <v>63</v>
      </c>
      <c r="AA6" s="95" t="s">
        <v>64</v>
      </c>
      <c r="AB6" s="88" t="s">
        <v>65</v>
      </c>
      <c r="AC6" s="69" t="s">
        <v>66</v>
      </c>
      <c r="AD6" s="69" t="s">
        <v>67</v>
      </c>
      <c r="AE6" s="69" t="s">
        <v>68</v>
      </c>
      <c r="AF6" s="69" t="s">
        <v>69</v>
      </c>
      <c r="AG6" s="69" t="s">
        <v>70</v>
      </c>
      <c r="AH6" s="69" t="s">
        <v>71</v>
      </c>
      <c r="AI6" s="69" t="s">
        <v>72</v>
      </c>
      <c r="AJ6" s="88" t="s">
        <v>73</v>
      </c>
      <c r="AK6" s="88" t="s">
        <v>74</v>
      </c>
      <c r="AL6" s="69" t="s">
        <v>75</v>
      </c>
      <c r="AM6" s="88" t="s">
        <v>76</v>
      </c>
      <c r="AN6" s="88" t="s">
        <v>77</v>
      </c>
      <c r="AO6" s="69" t="s">
        <v>78</v>
      </c>
      <c r="AP6" s="88" t="s">
        <v>79</v>
      </c>
      <c r="AQ6" s="88" t="s">
        <v>80</v>
      </c>
      <c r="AR6" s="88" t="s">
        <v>81</v>
      </c>
      <c r="AS6" s="88" t="s">
        <v>82</v>
      </c>
      <c r="AT6" s="88" t="s">
        <v>83</v>
      </c>
      <c r="AU6" s="69" t="s">
        <v>84</v>
      </c>
      <c r="AV6" s="69" t="s">
        <v>85</v>
      </c>
      <c r="AW6" s="69" t="s">
        <v>86</v>
      </c>
      <c r="AX6" s="69" t="s">
        <v>87</v>
      </c>
      <c r="AY6" s="69" t="s">
        <v>88</v>
      </c>
      <c r="AZ6" s="88" t="s">
        <v>89</v>
      </c>
      <c r="BA6" s="69" t="s">
        <v>90</v>
      </c>
      <c r="BB6" s="69" t="s">
        <v>91</v>
      </c>
      <c r="BC6" s="70" t="s">
        <v>92</v>
      </c>
      <c r="BD6" s="102" t="s">
        <v>93</v>
      </c>
      <c r="BE6" s="102" t="s">
        <v>94</v>
      </c>
      <c r="BF6" s="102" t="s">
        <v>95</v>
      </c>
      <c r="BG6" s="102" t="s">
        <v>96</v>
      </c>
      <c r="BH6" s="102" t="s">
        <v>97</v>
      </c>
      <c r="BI6" s="102" t="s">
        <v>98</v>
      </c>
      <c r="BJ6" s="102" t="s">
        <v>99</v>
      </c>
      <c r="BK6" s="102" t="s">
        <v>100</v>
      </c>
      <c r="BL6" s="102" t="s">
        <v>101</v>
      </c>
      <c r="BM6" s="102" t="s">
        <v>102</v>
      </c>
      <c r="BN6" s="102" t="s">
        <v>103</v>
      </c>
      <c r="BO6" s="70" t="s">
        <v>104</v>
      </c>
      <c r="BP6" s="102" t="s">
        <v>105</v>
      </c>
      <c r="BQ6" s="102" t="s">
        <v>106</v>
      </c>
      <c r="BR6" s="102" t="s">
        <v>107</v>
      </c>
      <c r="BS6" s="70" t="s">
        <v>108</v>
      </c>
      <c r="BT6" s="107" t="s">
        <v>109</v>
      </c>
    </row>
    <row r="7" spans="1:72" x14ac:dyDescent="0.2">
      <c r="A7" s="71" t="s">
        <v>3</v>
      </c>
      <c r="B7" s="72">
        <v>0</v>
      </c>
      <c r="C7" s="72">
        <v>3118.91552734376</v>
      </c>
      <c r="D7" s="72">
        <v>0</v>
      </c>
      <c r="E7" s="72">
        <v>5298.2121582031305</v>
      </c>
      <c r="F7" s="72">
        <v>0</v>
      </c>
      <c r="G7" s="72">
        <v>4359.4484863281205</v>
      </c>
      <c r="H7" s="72">
        <v>0</v>
      </c>
      <c r="I7" s="72">
        <v>0</v>
      </c>
      <c r="J7" s="72">
        <v>0</v>
      </c>
      <c r="K7" s="72">
        <v>0</v>
      </c>
      <c r="L7" s="72">
        <v>0</v>
      </c>
      <c r="M7" s="72">
        <v>10710.091796875</v>
      </c>
      <c r="N7" s="72">
        <v>0</v>
      </c>
      <c r="O7" s="72">
        <v>4364.8210449218805</v>
      </c>
      <c r="P7" s="72">
        <v>0</v>
      </c>
      <c r="Q7" s="72">
        <v>0</v>
      </c>
      <c r="R7" s="72">
        <v>0</v>
      </c>
      <c r="S7" s="72">
        <v>10704.279296875</v>
      </c>
      <c r="T7" s="72">
        <v>0</v>
      </c>
      <c r="U7" s="72">
        <v>0</v>
      </c>
      <c r="V7" s="72">
        <v>0</v>
      </c>
      <c r="W7" s="72">
        <v>1231.80700683594</v>
      </c>
      <c r="X7" s="72">
        <v>0</v>
      </c>
      <c r="Y7" s="72">
        <v>5430.17822265625</v>
      </c>
      <c r="Z7" s="89">
        <v>1236.3880004882801</v>
      </c>
      <c r="AA7" s="96">
        <v>0</v>
      </c>
      <c r="AB7" s="89">
        <v>5432.8049316406205</v>
      </c>
      <c r="AC7" s="72">
        <v>0</v>
      </c>
      <c r="AD7" s="72">
        <v>0</v>
      </c>
      <c r="AE7" s="72">
        <v>0</v>
      </c>
      <c r="AF7" s="72">
        <v>0</v>
      </c>
      <c r="AG7" s="72">
        <v>3083.71264648438</v>
      </c>
      <c r="AH7" s="72">
        <v>0</v>
      </c>
      <c r="AI7" s="72">
        <v>5256.703125</v>
      </c>
      <c r="AJ7" s="89">
        <v>0</v>
      </c>
      <c r="AK7" s="89">
        <v>28.291305541992198</v>
      </c>
      <c r="AL7" s="72">
        <v>0</v>
      </c>
      <c r="AM7" s="89">
        <v>73.619056701660099</v>
      </c>
      <c r="AN7" s="89">
        <v>0</v>
      </c>
      <c r="AO7" s="72">
        <v>0</v>
      </c>
      <c r="AP7" s="89">
        <v>124.34387588501001</v>
      </c>
      <c r="AQ7" s="89">
        <v>1666.8043823242201</v>
      </c>
      <c r="AR7" s="89">
        <v>372.97273254394503</v>
      </c>
      <c r="AS7" s="89">
        <v>297.24057006836</v>
      </c>
      <c r="AT7" s="89">
        <v>119.76433181762701</v>
      </c>
      <c r="AU7" s="72">
        <v>0</v>
      </c>
      <c r="AV7" s="72">
        <v>0</v>
      </c>
      <c r="AW7" s="72">
        <v>0</v>
      </c>
      <c r="AX7" s="72">
        <v>0</v>
      </c>
      <c r="AY7" s="72">
        <v>0</v>
      </c>
      <c r="AZ7" s="89">
        <v>62.551258087158196</v>
      </c>
      <c r="BA7" s="72">
        <v>125.047080993652</v>
      </c>
      <c r="BB7" s="72">
        <v>13.0942983627319</v>
      </c>
      <c r="BC7" s="73">
        <v>50.232915878295898</v>
      </c>
      <c r="BD7" s="103">
        <v>267.70910644531301</v>
      </c>
      <c r="BE7" s="103">
        <v>431.84510803222599</v>
      </c>
      <c r="BF7" s="103">
        <v>1036.8259887695301</v>
      </c>
      <c r="BG7" s="103">
        <v>1388.0995483398401</v>
      </c>
      <c r="BH7" s="103">
        <v>323.87950134277304</v>
      </c>
      <c r="BI7" s="103">
        <v>732.60867309570301</v>
      </c>
      <c r="BJ7" s="103">
        <v>252.90702056884803</v>
      </c>
      <c r="BK7" s="103">
        <v>300.02572631835903</v>
      </c>
      <c r="BL7" s="103">
        <v>90.317405700683594</v>
      </c>
      <c r="BM7" s="103">
        <v>0</v>
      </c>
      <c r="BN7" s="103">
        <v>4.24698686599731</v>
      </c>
      <c r="BO7" s="73">
        <v>0</v>
      </c>
      <c r="BP7" s="103">
        <v>6.2734854221343994</v>
      </c>
      <c r="BQ7" s="103">
        <v>98.635398864746094</v>
      </c>
      <c r="BR7" s="103">
        <v>0</v>
      </c>
      <c r="BS7" s="73">
        <v>0</v>
      </c>
      <c r="BT7" s="108">
        <v>473.705322265625</v>
      </c>
    </row>
    <row r="8" spans="1:72" x14ac:dyDescent="0.2">
      <c r="A8" s="74" t="s">
        <v>4</v>
      </c>
      <c r="B8" s="75">
        <v>0</v>
      </c>
      <c r="C8" s="75">
        <v>3017.22436523438</v>
      </c>
      <c r="D8" s="75">
        <v>0</v>
      </c>
      <c r="E8" s="75">
        <v>5139.63232421876</v>
      </c>
      <c r="F8" s="75">
        <v>0</v>
      </c>
      <c r="G8" s="75">
        <v>4190.5651855468805</v>
      </c>
      <c r="H8" s="75">
        <v>0</v>
      </c>
      <c r="I8" s="75">
        <v>0</v>
      </c>
      <c r="J8" s="75">
        <v>0</v>
      </c>
      <c r="K8" s="75">
        <v>0</v>
      </c>
      <c r="L8" s="75">
        <v>0</v>
      </c>
      <c r="M8" s="75">
        <v>10151.6826171875</v>
      </c>
      <c r="N8" s="75">
        <v>0</v>
      </c>
      <c r="O8" s="75">
        <v>4195.2854003906205</v>
      </c>
      <c r="P8" s="75">
        <v>0</v>
      </c>
      <c r="Q8" s="75">
        <v>0</v>
      </c>
      <c r="R8" s="75">
        <v>0</v>
      </c>
      <c r="S8" s="75">
        <v>10146.621582031301</v>
      </c>
      <c r="T8" s="75">
        <v>0</v>
      </c>
      <c r="U8" s="75">
        <v>0</v>
      </c>
      <c r="V8" s="75">
        <v>0</v>
      </c>
      <c r="W8" s="75">
        <v>1163.29211425781</v>
      </c>
      <c r="X8" s="75">
        <v>0</v>
      </c>
      <c r="Y8" s="75">
        <v>5027.69482421875</v>
      </c>
      <c r="Z8" s="81">
        <v>1167.61242675781</v>
      </c>
      <c r="AA8" s="97">
        <v>0</v>
      </c>
      <c r="AB8" s="81">
        <v>5029.4216308593705</v>
      </c>
      <c r="AC8" s="75">
        <v>0</v>
      </c>
      <c r="AD8" s="75">
        <v>0</v>
      </c>
      <c r="AE8" s="75">
        <v>0</v>
      </c>
      <c r="AF8" s="75">
        <v>0</v>
      </c>
      <c r="AG8" s="75">
        <v>2981.68408203125</v>
      </c>
      <c r="AH8" s="75">
        <v>0</v>
      </c>
      <c r="AI8" s="75">
        <v>5098.3737792968805</v>
      </c>
      <c r="AJ8" s="81">
        <v>0</v>
      </c>
      <c r="AK8" s="81">
        <v>31.305074691772397</v>
      </c>
      <c r="AL8" s="75">
        <v>0</v>
      </c>
      <c r="AM8" s="81">
        <v>77.048519134521499</v>
      </c>
      <c r="AN8" s="81">
        <v>0</v>
      </c>
      <c r="AO8" s="75">
        <v>0</v>
      </c>
      <c r="AP8" s="81">
        <v>125.17525863647501</v>
      </c>
      <c r="AQ8" s="81">
        <v>1659.43835449219</v>
      </c>
      <c r="AR8" s="81">
        <v>351.47799682617199</v>
      </c>
      <c r="AS8" s="81">
        <v>339.63075256347702</v>
      </c>
      <c r="AT8" s="81">
        <v>133.14615631103501</v>
      </c>
      <c r="AU8" s="75">
        <v>0</v>
      </c>
      <c r="AV8" s="75">
        <v>0</v>
      </c>
      <c r="AW8" s="75">
        <v>0</v>
      </c>
      <c r="AX8" s="75">
        <v>0</v>
      </c>
      <c r="AY8" s="75">
        <v>0</v>
      </c>
      <c r="AZ8" s="81">
        <v>59.738409042358398</v>
      </c>
      <c r="BA8" s="75">
        <v>201.39931488037101</v>
      </c>
      <c r="BB8" s="75">
        <v>12.9176292419434</v>
      </c>
      <c r="BC8" s="76">
        <v>49.976573944091797</v>
      </c>
      <c r="BD8" s="82">
        <v>246.97648620605401</v>
      </c>
      <c r="BE8" s="82">
        <v>455.03724670410202</v>
      </c>
      <c r="BF8" s="82">
        <v>954.00622558593705</v>
      </c>
      <c r="BG8" s="82">
        <v>1338.29968261719</v>
      </c>
      <c r="BH8" s="82">
        <v>301.400970458985</v>
      </c>
      <c r="BI8" s="82">
        <v>662.52297973632903</v>
      </c>
      <c r="BJ8" s="82">
        <v>252.598709106445</v>
      </c>
      <c r="BK8" s="82">
        <v>298.99688720703199</v>
      </c>
      <c r="BL8" s="82">
        <v>67.234024047851591</v>
      </c>
      <c r="BM8" s="82">
        <v>0</v>
      </c>
      <c r="BN8" s="82">
        <v>4.2885558605194101</v>
      </c>
      <c r="BO8" s="76">
        <v>0</v>
      </c>
      <c r="BP8" s="82">
        <v>6.2319159507751394</v>
      </c>
      <c r="BQ8" s="82">
        <v>101.52030563354501</v>
      </c>
      <c r="BR8" s="82">
        <v>0</v>
      </c>
      <c r="BS8" s="76">
        <v>0</v>
      </c>
      <c r="BT8" s="83">
        <v>350.67085266113304</v>
      </c>
    </row>
    <row r="9" spans="1:72" x14ac:dyDescent="0.2">
      <c r="A9" s="74" t="s">
        <v>5</v>
      </c>
      <c r="B9" s="75">
        <v>0</v>
      </c>
      <c r="C9" s="75">
        <v>2915.60986328125</v>
      </c>
      <c r="D9" s="75">
        <v>0</v>
      </c>
      <c r="E9" s="75">
        <v>4948.6564941406305</v>
      </c>
      <c r="F9" s="75">
        <v>0</v>
      </c>
      <c r="G9" s="75">
        <v>3958.0369873046902</v>
      </c>
      <c r="H9" s="75">
        <v>0</v>
      </c>
      <c r="I9" s="75">
        <v>0</v>
      </c>
      <c r="J9" s="75">
        <v>0</v>
      </c>
      <c r="K9" s="75">
        <v>0</v>
      </c>
      <c r="L9" s="75">
        <v>0</v>
      </c>
      <c r="M9" s="75">
        <v>9395.8662109375</v>
      </c>
      <c r="N9" s="75">
        <v>0</v>
      </c>
      <c r="O9" s="75">
        <v>3962.61694335937</v>
      </c>
      <c r="P9" s="75">
        <v>0</v>
      </c>
      <c r="Q9" s="75">
        <v>0</v>
      </c>
      <c r="R9" s="75">
        <v>0</v>
      </c>
      <c r="S9" s="75">
        <v>9390.96044921875</v>
      </c>
      <c r="T9" s="75">
        <v>0</v>
      </c>
      <c r="U9" s="75">
        <v>0</v>
      </c>
      <c r="V9" s="75">
        <v>0</v>
      </c>
      <c r="W9" s="75">
        <v>1031.1126098632801</v>
      </c>
      <c r="X9" s="75">
        <v>0</v>
      </c>
      <c r="Y9" s="75">
        <v>4461.4577636718705</v>
      </c>
      <c r="Z9" s="81">
        <v>1034.9476623535199</v>
      </c>
      <c r="AA9" s="97">
        <v>0</v>
      </c>
      <c r="AB9" s="81">
        <v>4463.26220703126</v>
      </c>
      <c r="AC9" s="75">
        <v>0</v>
      </c>
      <c r="AD9" s="75">
        <v>0</v>
      </c>
      <c r="AE9" s="75">
        <v>0</v>
      </c>
      <c r="AF9" s="75">
        <v>0</v>
      </c>
      <c r="AG9" s="75">
        <v>2880.3232421875</v>
      </c>
      <c r="AH9" s="75">
        <v>0</v>
      </c>
      <c r="AI9" s="75">
        <v>4908.7021484375</v>
      </c>
      <c r="AJ9" s="81">
        <v>0</v>
      </c>
      <c r="AK9" s="81">
        <v>27.508419036865298</v>
      </c>
      <c r="AL9" s="75">
        <v>0</v>
      </c>
      <c r="AM9" s="81">
        <v>72.600608825683594</v>
      </c>
      <c r="AN9" s="81">
        <v>0</v>
      </c>
      <c r="AO9" s="75">
        <v>0</v>
      </c>
      <c r="AP9" s="81">
        <v>125.93043136596701</v>
      </c>
      <c r="AQ9" s="81">
        <v>1674.744140625</v>
      </c>
      <c r="AR9" s="81">
        <v>299.30517578125</v>
      </c>
      <c r="AS9" s="81">
        <v>347.71250915527304</v>
      </c>
      <c r="AT9" s="81">
        <v>123.851974487305</v>
      </c>
      <c r="AU9" s="75">
        <v>0</v>
      </c>
      <c r="AV9" s="75">
        <v>0</v>
      </c>
      <c r="AW9" s="75">
        <v>5.5425600148737405E-3</v>
      </c>
      <c r="AX9" s="75">
        <v>0</v>
      </c>
      <c r="AY9" s="75">
        <v>5.5425600148737405E-3</v>
      </c>
      <c r="AZ9" s="81">
        <v>59.319250106811495</v>
      </c>
      <c r="BA9" s="75">
        <v>199.06452178955101</v>
      </c>
      <c r="BB9" s="75">
        <v>12.928021430969199</v>
      </c>
      <c r="BC9" s="76">
        <v>49.089765548706005</v>
      </c>
      <c r="BD9" s="82">
        <v>246.68203735351602</v>
      </c>
      <c r="BE9" s="82">
        <v>455.03727722168003</v>
      </c>
      <c r="BF9" s="82">
        <v>911.59875488281205</v>
      </c>
      <c r="BG9" s="82">
        <v>1222.9832153320301</v>
      </c>
      <c r="BH9" s="82">
        <v>285.55615234375</v>
      </c>
      <c r="BI9" s="82">
        <v>568.09164428710903</v>
      </c>
      <c r="BJ9" s="82">
        <v>252.88277435302803</v>
      </c>
      <c r="BK9" s="82">
        <v>307.60516357421903</v>
      </c>
      <c r="BL9" s="82">
        <v>68.273254394531193</v>
      </c>
      <c r="BM9" s="82">
        <v>0</v>
      </c>
      <c r="BN9" s="82">
        <v>4.26084280014038</v>
      </c>
      <c r="BO9" s="76">
        <v>0</v>
      </c>
      <c r="BP9" s="82">
        <v>6.1834187507629395</v>
      </c>
      <c r="BQ9" s="82">
        <v>100.56005859375</v>
      </c>
      <c r="BR9" s="82">
        <v>0</v>
      </c>
      <c r="BS9" s="76">
        <v>0</v>
      </c>
      <c r="BT9" s="83">
        <v>368.12298583984403</v>
      </c>
    </row>
    <row r="10" spans="1:72" s="84" customFormat="1" x14ac:dyDescent="0.2">
      <c r="A10" s="80" t="s">
        <v>6</v>
      </c>
      <c r="B10" s="81">
        <v>0</v>
      </c>
      <c r="C10" s="81">
        <v>2655.63549804688</v>
      </c>
      <c r="D10" s="81">
        <v>0</v>
      </c>
      <c r="E10" s="81">
        <v>4847.7907714843805</v>
      </c>
      <c r="F10" s="81">
        <v>0</v>
      </c>
      <c r="G10" s="81">
        <v>3659.16723632813</v>
      </c>
      <c r="H10" s="81">
        <v>0</v>
      </c>
      <c r="I10" s="81">
        <v>0</v>
      </c>
      <c r="J10" s="81">
        <v>0</v>
      </c>
      <c r="K10" s="81">
        <v>0</v>
      </c>
      <c r="L10" s="81">
        <v>0</v>
      </c>
      <c r="M10" s="81">
        <v>8948.046875</v>
      </c>
      <c r="N10" s="81">
        <v>0</v>
      </c>
      <c r="O10" s="81">
        <v>3663.51635742187</v>
      </c>
      <c r="P10" s="81">
        <v>0</v>
      </c>
      <c r="Q10" s="81">
        <v>0</v>
      </c>
      <c r="R10" s="81">
        <v>0</v>
      </c>
      <c r="S10" s="81">
        <v>8942.9482421875</v>
      </c>
      <c r="T10" s="81">
        <v>0</v>
      </c>
      <c r="U10" s="81">
        <v>0</v>
      </c>
      <c r="V10" s="81">
        <v>0</v>
      </c>
      <c r="W10" s="81">
        <v>990.6200866699221</v>
      </c>
      <c r="X10" s="81">
        <v>0</v>
      </c>
      <c r="Y10" s="81">
        <v>4112.7012939453198</v>
      </c>
      <c r="Z10" s="81">
        <v>994.23272705078102</v>
      </c>
      <c r="AA10" s="81">
        <v>0</v>
      </c>
      <c r="AB10" s="81">
        <v>4114.4005126953098</v>
      </c>
      <c r="AC10" s="81">
        <v>0</v>
      </c>
      <c r="AD10" s="81">
        <v>0</v>
      </c>
      <c r="AE10" s="81">
        <v>0</v>
      </c>
      <c r="AF10" s="81">
        <v>0</v>
      </c>
      <c r="AG10" s="81">
        <v>2622.3211669921902</v>
      </c>
      <c r="AH10" s="81">
        <v>0</v>
      </c>
      <c r="AI10" s="81">
        <v>4808.9619140625</v>
      </c>
      <c r="AJ10" s="81">
        <v>0</v>
      </c>
      <c r="AK10" s="81">
        <v>23.6286268234253</v>
      </c>
      <c r="AL10" s="81">
        <v>0</v>
      </c>
      <c r="AM10" s="81">
        <v>63.750528335571296</v>
      </c>
      <c r="AN10" s="81">
        <v>0</v>
      </c>
      <c r="AO10" s="81">
        <v>0</v>
      </c>
      <c r="AP10" s="81">
        <v>139.50277709960901</v>
      </c>
      <c r="AQ10" s="81">
        <v>1705.05639648438</v>
      </c>
      <c r="AR10" s="81">
        <v>280.60597229003901</v>
      </c>
      <c r="AS10" s="81">
        <v>220.67356109619101</v>
      </c>
      <c r="AT10" s="81">
        <v>120.83473968505901</v>
      </c>
      <c r="AU10" s="81">
        <v>0</v>
      </c>
      <c r="AV10" s="81">
        <v>0</v>
      </c>
      <c r="AW10" s="81">
        <v>0</v>
      </c>
      <c r="AX10" s="81">
        <v>0</v>
      </c>
      <c r="AY10" s="81">
        <v>0</v>
      </c>
      <c r="AZ10" s="81">
        <v>55.134616851806697</v>
      </c>
      <c r="BA10" s="81">
        <v>126.54704284668</v>
      </c>
      <c r="BB10" s="81">
        <v>16.274341583251999</v>
      </c>
      <c r="BC10" s="82">
        <v>48.445442199707003</v>
      </c>
      <c r="BD10" s="82">
        <v>246.05157470703102</v>
      </c>
      <c r="BE10" s="82">
        <v>416.03842163085903</v>
      </c>
      <c r="BF10" s="82">
        <v>882.14007568359409</v>
      </c>
      <c r="BG10" s="82">
        <v>1202.38220214844</v>
      </c>
      <c r="BH10" s="82">
        <v>277.76194763183599</v>
      </c>
      <c r="BI10" s="82">
        <v>532.78900146484398</v>
      </c>
      <c r="BJ10" s="82">
        <v>252.71995544433602</v>
      </c>
      <c r="BK10" s="82">
        <v>231.63744354248101</v>
      </c>
      <c r="BL10" s="82">
        <v>67.450187683105497</v>
      </c>
      <c r="BM10" s="82">
        <v>0</v>
      </c>
      <c r="BN10" s="82">
        <v>4.2539150714874197</v>
      </c>
      <c r="BO10" s="82">
        <v>0</v>
      </c>
      <c r="BP10" s="82">
        <v>6.0517830848693901</v>
      </c>
      <c r="BQ10" s="82">
        <v>102.61357498169001</v>
      </c>
      <c r="BR10" s="82">
        <v>0</v>
      </c>
      <c r="BS10" s="82">
        <v>0</v>
      </c>
      <c r="BT10" s="83">
        <v>409.68527221679705</v>
      </c>
    </row>
    <row r="11" spans="1:72" x14ac:dyDescent="0.2">
      <c r="A11" s="74" t="s">
        <v>7</v>
      </c>
      <c r="B11" s="75">
        <v>0</v>
      </c>
      <c r="C11" s="75">
        <v>2747.19165039063</v>
      </c>
      <c r="D11" s="75">
        <v>0</v>
      </c>
      <c r="E11" s="75">
        <v>4639.3454589843705</v>
      </c>
      <c r="F11" s="75">
        <v>0</v>
      </c>
      <c r="G11" s="75">
        <v>3747.2340087890602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8687.1083984375</v>
      </c>
      <c r="N11" s="75">
        <v>0</v>
      </c>
      <c r="O11" s="75">
        <v>3751.5169677734402</v>
      </c>
      <c r="P11" s="75">
        <v>0</v>
      </c>
      <c r="Q11" s="75">
        <v>0</v>
      </c>
      <c r="R11" s="75">
        <v>0</v>
      </c>
      <c r="S11" s="75">
        <v>8682.10205078125</v>
      </c>
      <c r="T11" s="75">
        <v>0</v>
      </c>
      <c r="U11" s="75">
        <v>0</v>
      </c>
      <c r="V11" s="75">
        <v>0</v>
      </c>
      <c r="W11" s="75">
        <v>987.38983154296909</v>
      </c>
      <c r="X11" s="75">
        <v>0</v>
      </c>
      <c r="Y11" s="75">
        <v>4058.9615478515702</v>
      </c>
      <c r="Z11" s="81">
        <v>991.2080078125</v>
      </c>
      <c r="AA11" s="97">
        <v>0</v>
      </c>
      <c r="AB11" s="81">
        <v>4060.90917968751</v>
      </c>
      <c r="AC11" s="75">
        <v>0</v>
      </c>
      <c r="AD11" s="75">
        <v>0</v>
      </c>
      <c r="AE11" s="75">
        <v>0</v>
      </c>
      <c r="AF11" s="75">
        <v>0</v>
      </c>
      <c r="AG11" s="75">
        <v>2716.3310546875</v>
      </c>
      <c r="AH11" s="75">
        <v>0</v>
      </c>
      <c r="AI11" s="75">
        <v>4601.3278808593805</v>
      </c>
      <c r="AJ11" s="81">
        <v>0</v>
      </c>
      <c r="AK11" s="81">
        <v>19.790404319763198</v>
      </c>
      <c r="AL11" s="75">
        <v>0</v>
      </c>
      <c r="AM11" s="81">
        <v>65.396667480468693</v>
      </c>
      <c r="AN11" s="81">
        <v>0</v>
      </c>
      <c r="AO11" s="75">
        <v>0</v>
      </c>
      <c r="AP11" s="81">
        <v>137.34464263916001</v>
      </c>
      <c r="AQ11" s="81">
        <v>1550.13220214844</v>
      </c>
      <c r="AR11" s="81">
        <v>261.60884094238202</v>
      </c>
      <c r="AS11" s="81">
        <v>331.11601257324202</v>
      </c>
      <c r="AT11" s="81">
        <v>114.041637420654</v>
      </c>
      <c r="AU11" s="75">
        <v>0</v>
      </c>
      <c r="AV11" s="75">
        <v>0</v>
      </c>
      <c r="AW11" s="75">
        <v>0</v>
      </c>
      <c r="AX11" s="75">
        <v>0</v>
      </c>
      <c r="AY11" s="75">
        <v>0</v>
      </c>
      <c r="AZ11" s="81">
        <v>47.898113250732401</v>
      </c>
      <c r="BA11" s="75">
        <v>185.42288208007801</v>
      </c>
      <c r="BB11" s="75">
        <v>15.9036831855774</v>
      </c>
      <c r="BC11" s="76">
        <v>48.383087158203097</v>
      </c>
      <c r="BD11" s="82">
        <v>238.18806457519602</v>
      </c>
      <c r="BE11" s="82">
        <v>401.85639953613304</v>
      </c>
      <c r="BF11" s="82">
        <v>868.18667602539006</v>
      </c>
      <c r="BG11" s="82">
        <v>1193.59729003906</v>
      </c>
      <c r="BH11" s="82">
        <v>312.48260498046903</v>
      </c>
      <c r="BI11" s="82">
        <v>515.20866394043003</v>
      </c>
      <c r="BJ11" s="82">
        <v>252.59526062011702</v>
      </c>
      <c r="BK11" s="82">
        <v>232.247123718262</v>
      </c>
      <c r="BL11" s="82">
        <v>61.609716415405295</v>
      </c>
      <c r="BM11" s="82">
        <v>0</v>
      </c>
      <c r="BN11" s="82">
        <v>4.4894738197326598</v>
      </c>
      <c r="BO11" s="76">
        <v>0</v>
      </c>
      <c r="BP11" s="82">
        <v>5.27236008644104</v>
      </c>
      <c r="BQ11" s="82">
        <v>101.408069610596</v>
      </c>
      <c r="BR11" s="82">
        <v>0</v>
      </c>
      <c r="BS11" s="76">
        <v>0</v>
      </c>
      <c r="BT11" s="83">
        <v>353.70887756347702</v>
      </c>
    </row>
    <row r="12" spans="1:72" x14ac:dyDescent="0.2">
      <c r="A12" s="74" t="s">
        <v>8</v>
      </c>
      <c r="B12" s="75">
        <v>0</v>
      </c>
      <c r="C12" s="75">
        <v>2820.5279541015702</v>
      </c>
      <c r="D12" s="75">
        <v>0</v>
      </c>
      <c r="E12" s="75">
        <v>4584.0002441406305</v>
      </c>
      <c r="F12" s="75">
        <v>0</v>
      </c>
      <c r="G12" s="75">
        <v>3948.30908203125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9067.935546875</v>
      </c>
      <c r="N12" s="75">
        <v>0</v>
      </c>
      <c r="O12" s="75">
        <v>3952.6326904296902</v>
      </c>
      <c r="P12" s="75">
        <v>0</v>
      </c>
      <c r="Q12" s="75">
        <v>0</v>
      </c>
      <c r="R12" s="75">
        <v>0</v>
      </c>
      <c r="S12" s="75">
        <v>9063.1728515625</v>
      </c>
      <c r="T12" s="75">
        <v>0</v>
      </c>
      <c r="U12" s="75">
        <v>0</v>
      </c>
      <c r="V12" s="75">
        <v>0</v>
      </c>
      <c r="W12" s="75">
        <v>1115.7665405273401</v>
      </c>
      <c r="X12" s="75">
        <v>0</v>
      </c>
      <c r="Y12" s="75">
        <v>4496.4323730468705</v>
      </c>
      <c r="Z12" s="81">
        <v>1120.0578002929701</v>
      </c>
      <c r="AA12" s="97">
        <v>0</v>
      </c>
      <c r="AB12" s="81">
        <v>4498.5173339843805</v>
      </c>
      <c r="AC12" s="75">
        <v>0</v>
      </c>
      <c r="AD12" s="75">
        <v>0</v>
      </c>
      <c r="AE12" s="75">
        <v>0</v>
      </c>
      <c r="AF12" s="75">
        <v>0</v>
      </c>
      <c r="AG12" s="75">
        <v>2789.0634765625</v>
      </c>
      <c r="AH12" s="75">
        <v>0</v>
      </c>
      <c r="AI12" s="75">
        <v>4546.23876953126</v>
      </c>
      <c r="AJ12" s="81">
        <v>0</v>
      </c>
      <c r="AK12" s="81">
        <v>19.606806755066</v>
      </c>
      <c r="AL12" s="75">
        <v>0</v>
      </c>
      <c r="AM12" s="81">
        <v>57.407068252563498</v>
      </c>
      <c r="AN12" s="81">
        <v>0</v>
      </c>
      <c r="AO12" s="75">
        <v>0</v>
      </c>
      <c r="AP12" s="81">
        <v>94.774314880371094</v>
      </c>
      <c r="AQ12" s="81">
        <v>1424.95068359375</v>
      </c>
      <c r="AR12" s="81">
        <v>277.22848510742102</v>
      </c>
      <c r="AS12" s="81">
        <v>313.78164672851602</v>
      </c>
      <c r="AT12" s="81">
        <v>123.32196807861301</v>
      </c>
      <c r="AU12" s="75">
        <v>0</v>
      </c>
      <c r="AV12" s="75">
        <v>0</v>
      </c>
      <c r="AW12" s="75">
        <v>0</v>
      </c>
      <c r="AX12" s="75">
        <v>0</v>
      </c>
      <c r="AY12" s="75">
        <v>0</v>
      </c>
      <c r="AZ12" s="81">
        <v>41.617700576782198</v>
      </c>
      <c r="BA12" s="75">
        <v>115.47231292724601</v>
      </c>
      <c r="BB12" s="75">
        <v>14.552684783935499</v>
      </c>
      <c r="BC12" s="76">
        <v>47.534381866455099</v>
      </c>
      <c r="BD12" s="82">
        <v>292.20031738281199</v>
      </c>
      <c r="BE12" s="82">
        <v>397.14175415039102</v>
      </c>
      <c r="BF12" s="82">
        <v>937.69036865234409</v>
      </c>
      <c r="BG12" s="82">
        <v>1187.13330078125</v>
      </c>
      <c r="BH12" s="82">
        <v>324.11853027343801</v>
      </c>
      <c r="BI12" s="82">
        <v>568.50039672851608</v>
      </c>
      <c r="BJ12" s="82">
        <v>253.090614318847</v>
      </c>
      <c r="BK12" s="82">
        <v>292.57096099853499</v>
      </c>
      <c r="BL12" s="82">
        <v>55.016838073730497</v>
      </c>
      <c r="BM12" s="82">
        <v>0</v>
      </c>
      <c r="BN12" s="82">
        <v>7.14990282058716</v>
      </c>
      <c r="BO12" s="76">
        <v>0</v>
      </c>
      <c r="BP12" s="82">
        <v>3.8001177310943599</v>
      </c>
      <c r="BQ12" s="82">
        <v>95.825325012207003</v>
      </c>
      <c r="BR12" s="82">
        <v>0</v>
      </c>
      <c r="BS12" s="76">
        <v>0</v>
      </c>
      <c r="BT12" s="83">
        <v>390.535736083985</v>
      </c>
    </row>
    <row r="13" spans="1:72" x14ac:dyDescent="0.2">
      <c r="A13" s="74" t="s">
        <v>9</v>
      </c>
      <c r="B13" s="75">
        <v>0</v>
      </c>
      <c r="C13" s="75">
        <v>3118.0347900390702</v>
      </c>
      <c r="D13" s="75">
        <v>0</v>
      </c>
      <c r="E13" s="75">
        <v>5079.62060546876</v>
      </c>
      <c r="F13" s="75">
        <v>0</v>
      </c>
      <c r="G13" s="75">
        <v>4480.30810546875</v>
      </c>
      <c r="H13" s="75">
        <v>0</v>
      </c>
      <c r="I13" s="75">
        <v>0</v>
      </c>
      <c r="J13" s="75">
        <v>0</v>
      </c>
      <c r="K13" s="75">
        <v>0</v>
      </c>
      <c r="L13" s="75">
        <v>0</v>
      </c>
      <c r="M13" s="75">
        <v>10471.38671875</v>
      </c>
      <c r="N13" s="75">
        <v>0</v>
      </c>
      <c r="O13" s="75">
        <v>4485.7170410156205</v>
      </c>
      <c r="P13" s="75">
        <v>0</v>
      </c>
      <c r="Q13" s="75">
        <v>0</v>
      </c>
      <c r="R13" s="75">
        <v>0</v>
      </c>
      <c r="S13" s="75">
        <v>10466.451660156301</v>
      </c>
      <c r="T13" s="75">
        <v>0</v>
      </c>
      <c r="U13" s="75">
        <v>0</v>
      </c>
      <c r="V13" s="75">
        <v>0</v>
      </c>
      <c r="W13" s="75">
        <v>1353.30151367188</v>
      </c>
      <c r="X13" s="75">
        <v>0</v>
      </c>
      <c r="Y13" s="75">
        <v>5411.7219238281205</v>
      </c>
      <c r="Z13" s="81">
        <v>1358.64880371094</v>
      </c>
      <c r="AA13" s="97">
        <v>0</v>
      </c>
      <c r="AB13" s="81">
        <v>5414.3098144531205</v>
      </c>
      <c r="AC13" s="75">
        <v>0</v>
      </c>
      <c r="AD13" s="75">
        <v>0</v>
      </c>
      <c r="AE13" s="75">
        <v>0</v>
      </c>
      <c r="AF13" s="75">
        <v>0</v>
      </c>
      <c r="AG13" s="75">
        <v>3083.8438720703102</v>
      </c>
      <c r="AH13" s="75">
        <v>0</v>
      </c>
      <c r="AI13" s="75">
        <v>5038.57714843749</v>
      </c>
      <c r="AJ13" s="81">
        <v>0</v>
      </c>
      <c r="AK13" s="81">
        <v>23.029337882995598</v>
      </c>
      <c r="AL13" s="75">
        <v>0</v>
      </c>
      <c r="AM13" s="81">
        <v>63.176872253418004</v>
      </c>
      <c r="AN13" s="81">
        <v>0</v>
      </c>
      <c r="AO13" s="75">
        <v>0</v>
      </c>
      <c r="AP13" s="81">
        <v>113.79568862915001</v>
      </c>
      <c r="AQ13" s="81">
        <v>1500.3280639648401</v>
      </c>
      <c r="AR13" s="81">
        <v>328.28237915039</v>
      </c>
      <c r="AS13" s="81">
        <v>295.40115356445301</v>
      </c>
      <c r="AT13" s="81">
        <v>120.29087829589801</v>
      </c>
      <c r="AU13" s="75">
        <v>0</v>
      </c>
      <c r="AV13" s="75">
        <v>0</v>
      </c>
      <c r="AW13" s="75">
        <v>0</v>
      </c>
      <c r="AX13" s="75">
        <v>0</v>
      </c>
      <c r="AY13" s="75">
        <v>2.7712800074368702E-3</v>
      </c>
      <c r="AZ13" s="81">
        <v>62.5547199249268</v>
      </c>
      <c r="BA13" s="75">
        <v>76.819885253906193</v>
      </c>
      <c r="BB13" s="75">
        <v>14.490331172943099</v>
      </c>
      <c r="BC13" s="76">
        <v>47.666017532348597</v>
      </c>
      <c r="BD13" s="82">
        <v>320.650970458985</v>
      </c>
      <c r="BE13" s="82">
        <v>594.26287841796898</v>
      </c>
      <c r="BF13" s="82">
        <v>1044.1005859375</v>
      </c>
      <c r="BG13" s="82">
        <v>1283.2793579101601</v>
      </c>
      <c r="BH13" s="82">
        <v>357.04479980468705</v>
      </c>
      <c r="BI13" s="82">
        <v>686.19317626953102</v>
      </c>
      <c r="BJ13" s="82">
        <v>253.05944061279303</v>
      </c>
      <c r="BK13" s="82">
        <v>355.14300537109301</v>
      </c>
      <c r="BL13" s="82">
        <v>62.993968963623004</v>
      </c>
      <c r="BM13" s="82">
        <v>0</v>
      </c>
      <c r="BN13" s="82">
        <v>5.2411835193634095</v>
      </c>
      <c r="BO13" s="76">
        <v>0</v>
      </c>
      <c r="BP13" s="82">
        <v>4.6141813993453997</v>
      </c>
      <c r="BQ13" s="82">
        <v>100.614097595215</v>
      </c>
      <c r="BR13" s="82">
        <v>0</v>
      </c>
      <c r="BS13" s="76">
        <v>0</v>
      </c>
      <c r="BT13" s="83">
        <v>409.467041015625</v>
      </c>
    </row>
    <row r="14" spans="1:72" x14ac:dyDescent="0.2">
      <c r="A14" s="74" t="s">
        <v>10</v>
      </c>
      <c r="B14" s="75">
        <v>0</v>
      </c>
      <c r="C14" s="75">
        <v>4271.9440917968805</v>
      </c>
      <c r="D14" s="75">
        <v>0</v>
      </c>
      <c r="E14" s="75">
        <v>5769.1638183593805</v>
      </c>
      <c r="F14" s="75">
        <v>0</v>
      </c>
      <c r="G14" s="75">
        <v>5822.9853515625</v>
      </c>
      <c r="H14" s="75">
        <v>0</v>
      </c>
      <c r="I14" s="75">
        <v>0</v>
      </c>
      <c r="J14" s="75">
        <v>0</v>
      </c>
      <c r="K14" s="75">
        <v>0</v>
      </c>
      <c r="L14" s="75">
        <v>0</v>
      </c>
      <c r="M14" s="75">
        <v>12508.492675781301</v>
      </c>
      <c r="N14" s="75">
        <v>0</v>
      </c>
      <c r="O14" s="75">
        <v>5830.26708984375</v>
      </c>
      <c r="P14" s="75">
        <v>0</v>
      </c>
      <c r="Q14" s="75">
        <v>0</v>
      </c>
      <c r="R14" s="75">
        <v>0</v>
      </c>
      <c r="S14" s="75">
        <v>12501.748535156301</v>
      </c>
      <c r="T14" s="75">
        <v>0</v>
      </c>
      <c r="U14" s="75">
        <v>0</v>
      </c>
      <c r="V14" s="75">
        <v>0</v>
      </c>
      <c r="W14" s="75">
        <v>1551.06274414063</v>
      </c>
      <c r="X14" s="75">
        <v>0</v>
      </c>
      <c r="Y14" s="75">
        <v>6766.5895996093705</v>
      </c>
      <c r="Z14" s="81">
        <v>1557.2039184570301</v>
      </c>
      <c r="AA14" s="97">
        <v>0</v>
      </c>
      <c r="AB14" s="81">
        <v>6769.56982421874</v>
      </c>
      <c r="AC14" s="75">
        <v>0</v>
      </c>
      <c r="AD14" s="75">
        <v>0</v>
      </c>
      <c r="AE14" s="75">
        <v>0</v>
      </c>
      <c r="AF14" s="75">
        <v>0</v>
      </c>
      <c r="AG14" s="75">
        <v>4233.6878662109402</v>
      </c>
      <c r="AH14" s="75">
        <v>0</v>
      </c>
      <c r="AI14" s="75">
        <v>5725.68896484375</v>
      </c>
      <c r="AJ14" s="81">
        <v>0</v>
      </c>
      <c r="AK14" s="81">
        <v>58.5779323577881</v>
      </c>
      <c r="AL14" s="75">
        <v>0</v>
      </c>
      <c r="AM14" s="81">
        <v>199.45733261108401</v>
      </c>
      <c r="AN14" s="81">
        <v>0</v>
      </c>
      <c r="AO14" s="75">
        <v>0</v>
      </c>
      <c r="AP14" s="81">
        <v>547.113037109375</v>
      </c>
      <c r="AQ14" s="81">
        <v>1545.97937011719</v>
      </c>
      <c r="AR14" s="81">
        <v>404.04917907714804</v>
      </c>
      <c r="AS14" s="81">
        <v>224.851280212402</v>
      </c>
      <c r="AT14" s="81">
        <v>121.957111358643</v>
      </c>
      <c r="AU14" s="75">
        <v>0</v>
      </c>
      <c r="AV14" s="75">
        <v>0</v>
      </c>
      <c r="AW14" s="75">
        <v>0</v>
      </c>
      <c r="AX14" s="75">
        <v>0</v>
      </c>
      <c r="AY14" s="75">
        <v>0</v>
      </c>
      <c r="AZ14" s="81">
        <v>90.471900939941492</v>
      </c>
      <c r="BA14" s="75">
        <v>83.183433532714901</v>
      </c>
      <c r="BB14" s="75">
        <v>11.400353908538799</v>
      </c>
      <c r="BC14" s="76">
        <v>48.261842727661097</v>
      </c>
      <c r="BD14" s="82">
        <v>296.82833862304699</v>
      </c>
      <c r="BE14" s="82">
        <v>756.15414428711006</v>
      </c>
      <c r="BF14" s="82">
        <v>1134.35424804688</v>
      </c>
      <c r="BG14" s="82">
        <v>1465.0302734375</v>
      </c>
      <c r="BH14" s="82">
        <v>483.69575500488304</v>
      </c>
      <c r="BI14" s="82">
        <v>854.226318359375</v>
      </c>
      <c r="BJ14" s="82">
        <v>253.270751953125</v>
      </c>
      <c r="BK14" s="82">
        <v>400.97653198242205</v>
      </c>
      <c r="BL14" s="82">
        <v>137.46103286743201</v>
      </c>
      <c r="BM14" s="82">
        <v>0</v>
      </c>
      <c r="BN14" s="82">
        <v>73.054409027099595</v>
      </c>
      <c r="BO14" s="76">
        <v>0</v>
      </c>
      <c r="BP14" s="82">
        <v>30.297019004821799</v>
      </c>
      <c r="BQ14" s="82">
        <v>210.30274963378901</v>
      </c>
      <c r="BR14" s="82">
        <v>0</v>
      </c>
      <c r="BS14" s="76">
        <v>0</v>
      </c>
      <c r="BT14" s="83">
        <v>529.04431152343705</v>
      </c>
    </row>
    <row r="15" spans="1:72" x14ac:dyDescent="0.2">
      <c r="A15" s="74" t="s">
        <v>11</v>
      </c>
      <c r="B15" s="75">
        <v>0</v>
      </c>
      <c r="C15" s="75">
        <v>5916.8063964843705</v>
      </c>
      <c r="D15" s="75">
        <v>0</v>
      </c>
      <c r="E15" s="75">
        <v>6786.3869628906205</v>
      </c>
      <c r="F15" s="75">
        <v>0</v>
      </c>
      <c r="G15" s="75">
        <v>8172.2841796875</v>
      </c>
      <c r="H15" s="75">
        <v>0</v>
      </c>
      <c r="I15" s="75">
        <v>0</v>
      </c>
      <c r="J15" s="75">
        <v>0</v>
      </c>
      <c r="K15" s="75">
        <v>0</v>
      </c>
      <c r="L15" s="75">
        <v>0</v>
      </c>
      <c r="M15" s="75">
        <v>14894.8740234375</v>
      </c>
      <c r="N15" s="75">
        <v>0</v>
      </c>
      <c r="O15" s="75">
        <v>8184.9792480468805</v>
      </c>
      <c r="P15" s="75">
        <v>0</v>
      </c>
      <c r="Q15" s="75">
        <v>0</v>
      </c>
      <c r="R15" s="75">
        <v>0</v>
      </c>
      <c r="S15" s="75">
        <v>14887.41796875</v>
      </c>
      <c r="T15" s="75">
        <v>0</v>
      </c>
      <c r="U15" s="75">
        <v>0</v>
      </c>
      <c r="V15" s="75">
        <v>0</v>
      </c>
      <c r="W15" s="75">
        <v>2266.3770751953202</v>
      </c>
      <c r="X15" s="75">
        <v>0</v>
      </c>
      <c r="Y15" s="75">
        <v>8144.2001953125</v>
      </c>
      <c r="Z15" s="81">
        <v>2274.3167724609402</v>
      </c>
      <c r="AA15" s="97">
        <v>0</v>
      </c>
      <c r="AB15" s="81">
        <v>8146.93994140625</v>
      </c>
      <c r="AC15" s="75">
        <v>0</v>
      </c>
      <c r="AD15" s="75">
        <v>0</v>
      </c>
      <c r="AE15" s="75">
        <v>0</v>
      </c>
      <c r="AF15" s="75">
        <v>0</v>
      </c>
      <c r="AG15" s="75">
        <v>5870.3659667968805</v>
      </c>
      <c r="AH15" s="75">
        <v>0</v>
      </c>
      <c r="AI15" s="75">
        <v>6736.3908691406205</v>
      </c>
      <c r="AJ15" s="81">
        <v>0</v>
      </c>
      <c r="AK15" s="81">
        <v>86.172954559326101</v>
      </c>
      <c r="AL15" s="75">
        <v>0</v>
      </c>
      <c r="AM15" s="81">
        <v>316.76979064941401</v>
      </c>
      <c r="AN15" s="81">
        <v>0</v>
      </c>
      <c r="AO15" s="75">
        <v>0</v>
      </c>
      <c r="AP15" s="81">
        <v>637.00299072265602</v>
      </c>
      <c r="AQ15" s="81">
        <v>1655.78857421875</v>
      </c>
      <c r="AR15" s="81">
        <v>670.57012939453205</v>
      </c>
      <c r="AS15" s="81">
        <v>318.77342224121099</v>
      </c>
      <c r="AT15" s="81">
        <v>125.51126861572301</v>
      </c>
      <c r="AU15" s="75">
        <v>0</v>
      </c>
      <c r="AV15" s="75">
        <v>0</v>
      </c>
      <c r="AW15" s="75">
        <v>2.7712800074368702E-3</v>
      </c>
      <c r="AX15" s="75">
        <v>0</v>
      </c>
      <c r="AY15" s="75">
        <v>2.7712800074368702E-3</v>
      </c>
      <c r="AZ15" s="81">
        <v>152.479297637939</v>
      </c>
      <c r="BA15" s="75">
        <v>206.3564453125</v>
      </c>
      <c r="BB15" s="75">
        <v>11.185579299926799</v>
      </c>
      <c r="BC15" s="76">
        <v>48.854204177856495</v>
      </c>
      <c r="BD15" s="82">
        <v>479.72590637207003</v>
      </c>
      <c r="BE15" s="82">
        <v>762.50732421875</v>
      </c>
      <c r="BF15" s="82">
        <v>1539.5778198242201</v>
      </c>
      <c r="BG15" s="82">
        <v>1592.6892700195301</v>
      </c>
      <c r="BH15" s="82">
        <v>634.22824096679699</v>
      </c>
      <c r="BI15" s="82">
        <v>1025.28015136719</v>
      </c>
      <c r="BJ15" s="82">
        <v>254.63907623291001</v>
      </c>
      <c r="BK15" s="82">
        <v>455.22433471679602</v>
      </c>
      <c r="BL15" s="82">
        <v>251.79296112060601</v>
      </c>
      <c r="BM15" s="82">
        <v>0</v>
      </c>
      <c r="BN15" s="82">
        <v>255.26953125</v>
      </c>
      <c r="BO15" s="76">
        <v>0</v>
      </c>
      <c r="BP15" s="82">
        <v>79.805938720703097</v>
      </c>
      <c r="BQ15" s="82">
        <v>280.99531555175804</v>
      </c>
      <c r="BR15" s="82">
        <v>0</v>
      </c>
      <c r="BS15" s="76">
        <v>0</v>
      </c>
      <c r="BT15" s="83">
        <v>765.92984008789108</v>
      </c>
    </row>
    <row r="16" spans="1:72" s="84" customFormat="1" x14ac:dyDescent="0.2">
      <c r="A16" s="80" t="s">
        <v>12</v>
      </c>
      <c r="B16" s="81">
        <v>0</v>
      </c>
      <c r="C16" s="81">
        <v>6655.59960937501</v>
      </c>
      <c r="D16" s="81">
        <v>0</v>
      </c>
      <c r="E16" s="81">
        <v>7347.2080078125</v>
      </c>
      <c r="F16" s="81">
        <v>0</v>
      </c>
      <c r="G16" s="81">
        <v>8980.12548828125</v>
      </c>
      <c r="H16" s="81">
        <v>0</v>
      </c>
      <c r="I16" s="81">
        <v>0</v>
      </c>
      <c r="J16" s="81">
        <v>0</v>
      </c>
      <c r="K16" s="81">
        <v>0</v>
      </c>
      <c r="L16" s="81">
        <v>0</v>
      </c>
      <c r="M16" s="81">
        <v>16156.111816406301</v>
      </c>
      <c r="N16" s="81">
        <v>0</v>
      </c>
      <c r="O16" s="81">
        <v>8990.94287109375</v>
      </c>
      <c r="P16" s="81">
        <v>0</v>
      </c>
      <c r="Q16" s="81">
        <v>0</v>
      </c>
      <c r="R16" s="81">
        <v>0</v>
      </c>
      <c r="S16" s="81">
        <v>16147.244628906301</v>
      </c>
      <c r="T16" s="81">
        <v>0</v>
      </c>
      <c r="U16" s="81">
        <v>0</v>
      </c>
      <c r="V16" s="81">
        <v>0</v>
      </c>
      <c r="W16" s="81">
        <v>2339.482421875</v>
      </c>
      <c r="X16" s="81">
        <v>0</v>
      </c>
      <c r="Y16" s="81">
        <v>8848.93017578125</v>
      </c>
      <c r="Z16" s="81">
        <v>2347.8568115234402</v>
      </c>
      <c r="AA16" s="81">
        <v>0</v>
      </c>
      <c r="AB16" s="81">
        <v>8852.123046875</v>
      </c>
      <c r="AC16" s="81">
        <v>0</v>
      </c>
      <c r="AD16" s="81">
        <v>0</v>
      </c>
      <c r="AE16" s="81">
        <v>0</v>
      </c>
      <c r="AF16" s="81">
        <v>0</v>
      </c>
      <c r="AG16" s="81">
        <v>6603.6066894531305</v>
      </c>
      <c r="AH16" s="81">
        <v>0</v>
      </c>
      <c r="AI16" s="81">
        <v>7282.6162109375</v>
      </c>
      <c r="AJ16" s="81">
        <v>0</v>
      </c>
      <c r="AK16" s="81">
        <v>98.927772521972699</v>
      </c>
      <c r="AL16" s="81">
        <v>0</v>
      </c>
      <c r="AM16" s="81">
        <v>317.99192810058599</v>
      </c>
      <c r="AN16" s="81">
        <v>0</v>
      </c>
      <c r="AO16" s="81">
        <v>0</v>
      </c>
      <c r="AP16" s="81">
        <v>623.11886596679699</v>
      </c>
      <c r="AQ16" s="81">
        <v>1851.70837402344</v>
      </c>
      <c r="AR16" s="81">
        <v>861.38308715820301</v>
      </c>
      <c r="AS16" s="81">
        <v>334.68751525878901</v>
      </c>
      <c r="AT16" s="81">
        <v>125.649845123291</v>
      </c>
      <c r="AU16" s="81">
        <v>0</v>
      </c>
      <c r="AV16" s="81">
        <v>0</v>
      </c>
      <c r="AW16" s="81">
        <v>0.73993176221847501</v>
      </c>
      <c r="AX16" s="81">
        <v>0</v>
      </c>
      <c r="AY16" s="81">
        <v>8.2113029956817591</v>
      </c>
      <c r="AZ16" s="81">
        <v>228.214920043945</v>
      </c>
      <c r="BA16" s="81">
        <v>188.814247131347</v>
      </c>
      <c r="BB16" s="81">
        <v>11.570094585418699</v>
      </c>
      <c r="BC16" s="82">
        <v>48.348445892334006</v>
      </c>
      <c r="BD16" s="82">
        <v>609.18972778320301</v>
      </c>
      <c r="BE16" s="82">
        <v>787.46963500976608</v>
      </c>
      <c r="BF16" s="82">
        <v>1688.0421752929701</v>
      </c>
      <c r="BG16" s="82">
        <v>1597.10949707031</v>
      </c>
      <c r="BH16" s="82">
        <v>829.65887451171909</v>
      </c>
      <c r="BI16" s="82">
        <v>1020.1358947753901</v>
      </c>
      <c r="BJ16" s="82">
        <v>258.00964355468801</v>
      </c>
      <c r="BK16" s="82">
        <v>563.01672363281307</v>
      </c>
      <c r="BL16" s="82">
        <v>219.335731506348</v>
      </c>
      <c r="BM16" s="82">
        <v>0</v>
      </c>
      <c r="BN16" s="82">
        <v>277.39128112792901</v>
      </c>
      <c r="BO16" s="82">
        <v>0</v>
      </c>
      <c r="BP16" s="82">
        <v>66.351375579833999</v>
      </c>
      <c r="BQ16" s="82">
        <v>274.6435546875</v>
      </c>
      <c r="BR16" s="82">
        <v>0</v>
      </c>
      <c r="BS16" s="82">
        <v>0</v>
      </c>
      <c r="BT16" s="83">
        <v>767.02798461914006</v>
      </c>
    </row>
    <row r="17" spans="1:72" x14ac:dyDescent="0.2">
      <c r="A17" s="74" t="s">
        <v>13</v>
      </c>
      <c r="B17" s="75">
        <v>0</v>
      </c>
      <c r="C17" s="75">
        <v>6541.4592285156305</v>
      </c>
      <c r="D17" s="75">
        <v>0</v>
      </c>
      <c r="E17" s="75">
        <v>6810.36181640626</v>
      </c>
      <c r="F17" s="75">
        <v>0</v>
      </c>
      <c r="G17" s="75">
        <v>8796.44140625</v>
      </c>
      <c r="H17" s="75">
        <v>0</v>
      </c>
      <c r="I17" s="75">
        <v>0</v>
      </c>
      <c r="J17" s="75">
        <v>0</v>
      </c>
      <c r="K17" s="75">
        <v>0</v>
      </c>
      <c r="L17" s="75">
        <v>0</v>
      </c>
      <c r="M17" s="75">
        <v>15769.973144531301</v>
      </c>
      <c r="N17" s="75">
        <v>0</v>
      </c>
      <c r="O17" s="75">
        <v>8808.34619140625</v>
      </c>
      <c r="P17" s="75">
        <v>0</v>
      </c>
      <c r="Q17" s="75">
        <v>0</v>
      </c>
      <c r="R17" s="75">
        <v>0</v>
      </c>
      <c r="S17" s="75">
        <v>15761.40234375</v>
      </c>
      <c r="T17" s="75">
        <v>0</v>
      </c>
      <c r="U17" s="75">
        <v>0</v>
      </c>
      <c r="V17" s="75">
        <v>0</v>
      </c>
      <c r="W17" s="75">
        <v>2269.3399658203202</v>
      </c>
      <c r="X17" s="75">
        <v>0</v>
      </c>
      <c r="Y17" s="75">
        <v>8997.806640625</v>
      </c>
      <c r="Z17" s="81">
        <v>2277.60815429688</v>
      </c>
      <c r="AA17" s="97">
        <v>0</v>
      </c>
      <c r="AB17" s="81">
        <v>9000.83154296875</v>
      </c>
      <c r="AC17" s="75">
        <v>0</v>
      </c>
      <c r="AD17" s="75">
        <v>0</v>
      </c>
      <c r="AE17" s="75">
        <v>0</v>
      </c>
      <c r="AF17" s="75">
        <v>0</v>
      </c>
      <c r="AG17" s="75">
        <v>6489.431640625</v>
      </c>
      <c r="AH17" s="75">
        <v>0</v>
      </c>
      <c r="AI17" s="75">
        <v>6760.4772949218805</v>
      </c>
      <c r="AJ17" s="81">
        <v>0</v>
      </c>
      <c r="AK17" s="81">
        <v>107.44599151611301</v>
      </c>
      <c r="AL17" s="75">
        <v>0</v>
      </c>
      <c r="AM17" s="81">
        <v>384.76452636718705</v>
      </c>
      <c r="AN17" s="81">
        <v>0</v>
      </c>
      <c r="AO17" s="75">
        <v>0</v>
      </c>
      <c r="AP17" s="81">
        <v>635.08737182617199</v>
      </c>
      <c r="AQ17" s="81">
        <v>1876.5335083007801</v>
      </c>
      <c r="AR17" s="81">
        <v>928.62823486328102</v>
      </c>
      <c r="AS17" s="81">
        <v>264.84431457519503</v>
      </c>
      <c r="AT17" s="81">
        <v>119.830150604248</v>
      </c>
      <c r="AU17" s="75">
        <v>0</v>
      </c>
      <c r="AV17" s="75">
        <v>0</v>
      </c>
      <c r="AW17" s="75">
        <v>2.7712800074368702E-3</v>
      </c>
      <c r="AX17" s="75">
        <v>0</v>
      </c>
      <c r="AY17" s="75">
        <v>2.7712800074368702E-3</v>
      </c>
      <c r="AZ17" s="81">
        <v>200.401649475098</v>
      </c>
      <c r="BA17" s="75">
        <v>158.364799499512</v>
      </c>
      <c r="BB17" s="75">
        <v>11.6809458732605</v>
      </c>
      <c r="BC17" s="76">
        <v>52.207452774047795</v>
      </c>
      <c r="BD17" s="82">
        <v>450.70370483398403</v>
      </c>
      <c r="BE17" s="82">
        <v>759.84689331054699</v>
      </c>
      <c r="BF17" s="82">
        <v>1858.87072753907</v>
      </c>
      <c r="BG17" s="82">
        <v>1267.8432922363302</v>
      </c>
      <c r="BH17" s="82">
        <v>647.81097412109398</v>
      </c>
      <c r="BI17" s="82">
        <v>1222.39086914063</v>
      </c>
      <c r="BJ17" s="82">
        <v>258.356048583985</v>
      </c>
      <c r="BK17" s="82">
        <v>457.26469421386804</v>
      </c>
      <c r="BL17" s="82">
        <v>247.59863281250102</v>
      </c>
      <c r="BM17" s="82">
        <v>0</v>
      </c>
      <c r="BN17" s="82">
        <v>217.690994262695</v>
      </c>
      <c r="BO17" s="76">
        <v>0</v>
      </c>
      <c r="BP17" s="82">
        <v>64.5673637390137</v>
      </c>
      <c r="BQ17" s="82">
        <v>261.87350463867199</v>
      </c>
      <c r="BR17" s="82">
        <v>0</v>
      </c>
      <c r="BS17" s="76">
        <v>0</v>
      </c>
      <c r="BT17" s="83">
        <v>793.85391235351506</v>
      </c>
    </row>
    <row r="18" spans="1:72" x14ac:dyDescent="0.2">
      <c r="A18" s="74" t="s">
        <v>14</v>
      </c>
      <c r="B18" s="75">
        <v>0</v>
      </c>
      <c r="C18" s="75">
        <v>6255.1228027343705</v>
      </c>
      <c r="D18" s="75">
        <v>0</v>
      </c>
      <c r="E18" s="75">
        <v>7583.2326660156305</v>
      </c>
      <c r="F18" s="75">
        <v>0</v>
      </c>
      <c r="G18" s="75">
        <v>8569.6806640625</v>
      </c>
      <c r="H18" s="75">
        <v>0</v>
      </c>
      <c r="I18" s="75">
        <v>0</v>
      </c>
      <c r="J18" s="75">
        <v>0</v>
      </c>
      <c r="K18" s="75">
        <v>0</v>
      </c>
      <c r="L18" s="75">
        <v>0</v>
      </c>
      <c r="M18" s="75">
        <v>16558.91015625</v>
      </c>
      <c r="N18" s="75">
        <v>0</v>
      </c>
      <c r="O18" s="75">
        <v>8582.6240234375</v>
      </c>
      <c r="P18" s="75">
        <v>0</v>
      </c>
      <c r="Q18" s="75">
        <v>0</v>
      </c>
      <c r="R18" s="75">
        <v>0</v>
      </c>
      <c r="S18" s="75">
        <v>16550.294921875</v>
      </c>
      <c r="T18" s="75">
        <v>0</v>
      </c>
      <c r="U18" s="75">
        <v>0</v>
      </c>
      <c r="V18" s="75">
        <v>0</v>
      </c>
      <c r="W18" s="75">
        <v>2327.1036376953102</v>
      </c>
      <c r="X18" s="75">
        <v>0</v>
      </c>
      <c r="Y18" s="75">
        <v>9016.25244140625</v>
      </c>
      <c r="Z18" s="81">
        <v>2335.39135742187</v>
      </c>
      <c r="AA18" s="97">
        <v>0</v>
      </c>
      <c r="AB18" s="81">
        <v>9018.994140625</v>
      </c>
      <c r="AC18" s="75">
        <v>0</v>
      </c>
      <c r="AD18" s="75">
        <v>0</v>
      </c>
      <c r="AE18" s="75">
        <v>0</v>
      </c>
      <c r="AF18" s="75">
        <v>0</v>
      </c>
      <c r="AG18" s="75">
        <v>6203.7077636718705</v>
      </c>
      <c r="AH18" s="75">
        <v>0</v>
      </c>
      <c r="AI18" s="75">
        <v>7528.3747558593705</v>
      </c>
      <c r="AJ18" s="81">
        <v>0</v>
      </c>
      <c r="AK18" s="81">
        <v>109.784255981445</v>
      </c>
      <c r="AL18" s="75">
        <v>0</v>
      </c>
      <c r="AM18" s="81">
        <v>384.96406555175804</v>
      </c>
      <c r="AN18" s="81">
        <v>0</v>
      </c>
      <c r="AO18" s="75">
        <v>0</v>
      </c>
      <c r="AP18" s="81">
        <v>591.42236328125</v>
      </c>
      <c r="AQ18" s="81">
        <v>1859.04943847656</v>
      </c>
      <c r="AR18" s="81">
        <v>994.1586608886721</v>
      </c>
      <c r="AS18" s="81">
        <v>293.66561889648403</v>
      </c>
      <c r="AT18" s="81">
        <v>117.66508865356401</v>
      </c>
      <c r="AU18" s="75">
        <v>0</v>
      </c>
      <c r="AV18" s="75">
        <v>0</v>
      </c>
      <c r="AW18" s="75">
        <v>2.7712800074368702E-3</v>
      </c>
      <c r="AX18" s="75">
        <v>0</v>
      </c>
      <c r="AY18" s="75">
        <v>1.6627680044621201E-2</v>
      </c>
      <c r="AZ18" s="81">
        <v>197.82437133789102</v>
      </c>
      <c r="BA18" s="75">
        <v>188.36737060546901</v>
      </c>
      <c r="BB18" s="75">
        <v>11.6324486732483</v>
      </c>
      <c r="BC18" s="76">
        <v>52.865633010864201</v>
      </c>
      <c r="BD18" s="82">
        <v>528.39303588867199</v>
      </c>
      <c r="BE18" s="82">
        <v>837.09634399414108</v>
      </c>
      <c r="BF18" s="82">
        <v>1474.0299682617201</v>
      </c>
      <c r="BG18" s="82">
        <v>1714.79541015625</v>
      </c>
      <c r="BH18" s="82">
        <v>656.39501953125102</v>
      </c>
      <c r="BI18" s="82">
        <v>1274.73693847656</v>
      </c>
      <c r="BJ18" s="82">
        <v>258.25213623046903</v>
      </c>
      <c r="BK18" s="82">
        <v>457.084564208985</v>
      </c>
      <c r="BL18" s="82">
        <v>253.26035308837902</v>
      </c>
      <c r="BM18" s="82">
        <v>0</v>
      </c>
      <c r="BN18" s="82">
        <v>282.89573669433599</v>
      </c>
      <c r="BO18" s="76">
        <v>0</v>
      </c>
      <c r="BP18" s="82">
        <v>81.108440399169893</v>
      </c>
      <c r="BQ18" s="82">
        <v>232.40509796142501</v>
      </c>
      <c r="BR18" s="82">
        <v>0</v>
      </c>
      <c r="BS18" s="76">
        <v>0</v>
      </c>
      <c r="BT18" s="83">
        <v>881.2705078125</v>
      </c>
    </row>
    <row r="19" spans="1:72" x14ac:dyDescent="0.2">
      <c r="A19" s="74" t="s">
        <v>15</v>
      </c>
      <c r="B19" s="75">
        <v>0</v>
      </c>
      <c r="C19" s="75">
        <v>5501.2138671875</v>
      </c>
      <c r="D19" s="75">
        <v>0</v>
      </c>
      <c r="E19" s="75">
        <v>7182.50634765626</v>
      </c>
      <c r="F19" s="75">
        <v>0</v>
      </c>
      <c r="G19" s="75">
        <v>5730.646484375</v>
      </c>
      <c r="H19" s="75">
        <v>0</v>
      </c>
      <c r="I19" s="75">
        <v>0</v>
      </c>
      <c r="J19" s="75">
        <v>0</v>
      </c>
      <c r="K19" s="75">
        <v>0</v>
      </c>
      <c r="L19" s="75">
        <v>0</v>
      </c>
      <c r="M19" s="75">
        <v>17568.69140625</v>
      </c>
      <c r="N19" s="75">
        <v>0</v>
      </c>
      <c r="O19" s="75">
        <v>5736.5656738281205</v>
      </c>
      <c r="P19" s="75">
        <v>0</v>
      </c>
      <c r="Q19" s="75">
        <v>0</v>
      </c>
      <c r="R19" s="75">
        <v>0</v>
      </c>
      <c r="S19" s="75">
        <v>17559.9189453125</v>
      </c>
      <c r="T19" s="75">
        <v>0</v>
      </c>
      <c r="U19" s="75">
        <v>0</v>
      </c>
      <c r="V19" s="75">
        <v>0</v>
      </c>
      <c r="W19" s="75">
        <v>233.32603454589801</v>
      </c>
      <c r="X19" s="75">
        <v>0</v>
      </c>
      <c r="Y19" s="75">
        <v>10432.739746093801</v>
      </c>
      <c r="Z19" s="81">
        <v>2000.06921386719</v>
      </c>
      <c r="AA19" s="97">
        <v>0</v>
      </c>
      <c r="AB19" s="81">
        <v>8668.93505859375</v>
      </c>
      <c r="AC19" s="75">
        <v>0</v>
      </c>
      <c r="AD19" s="75">
        <v>0</v>
      </c>
      <c r="AE19" s="75">
        <v>0</v>
      </c>
      <c r="AF19" s="75">
        <v>0</v>
      </c>
      <c r="AG19" s="75">
        <v>5454.54541015626</v>
      </c>
      <c r="AH19" s="75">
        <v>0</v>
      </c>
      <c r="AI19" s="75">
        <v>7130.8662109375</v>
      </c>
      <c r="AJ19" s="81">
        <v>0</v>
      </c>
      <c r="AK19" s="81">
        <v>105.35714340210001</v>
      </c>
      <c r="AL19" s="75">
        <v>0</v>
      </c>
      <c r="AM19" s="81">
        <v>196.30223846435601</v>
      </c>
      <c r="AN19" s="81">
        <v>0</v>
      </c>
      <c r="AO19" s="75">
        <v>0</v>
      </c>
      <c r="AP19" s="81">
        <v>544.30368041992199</v>
      </c>
      <c r="AQ19" s="81">
        <v>1858.5049438476601</v>
      </c>
      <c r="AR19" s="81">
        <v>799.98196411132801</v>
      </c>
      <c r="AS19" s="81">
        <v>225.575275421143</v>
      </c>
      <c r="AT19" s="81">
        <v>113.580921173096</v>
      </c>
      <c r="AU19" s="75">
        <v>0</v>
      </c>
      <c r="AV19" s="75">
        <v>0</v>
      </c>
      <c r="AW19" s="75">
        <v>5.5425600148737405E-3</v>
      </c>
      <c r="AX19" s="75">
        <v>0</v>
      </c>
      <c r="AY19" s="75">
        <v>1.3856400270015E-2</v>
      </c>
      <c r="AZ19" s="81">
        <v>143.62852478027301</v>
      </c>
      <c r="BA19" s="75">
        <v>73.113296508789091</v>
      </c>
      <c r="BB19" s="75">
        <v>11.840293884277399</v>
      </c>
      <c r="BC19" s="76">
        <v>52.817136764526396</v>
      </c>
      <c r="BD19" s="82">
        <v>531.126220703125</v>
      </c>
      <c r="BE19" s="82">
        <v>659.30831909179699</v>
      </c>
      <c r="BF19" s="82">
        <v>1458.51086425781</v>
      </c>
      <c r="BG19" s="82">
        <v>1674.7988891601601</v>
      </c>
      <c r="BH19" s="82">
        <v>660.81866455078102</v>
      </c>
      <c r="BI19" s="82">
        <v>1212.16833496094</v>
      </c>
      <c r="BJ19" s="82">
        <v>258.27638244628901</v>
      </c>
      <c r="BK19" s="82">
        <v>400.96958923339804</v>
      </c>
      <c r="BL19" s="82">
        <v>247.20373535156301</v>
      </c>
      <c r="BM19" s="82">
        <v>0</v>
      </c>
      <c r="BN19" s="82">
        <v>129.04812622070301</v>
      </c>
      <c r="BO19" s="76">
        <v>0</v>
      </c>
      <c r="BP19" s="82">
        <v>67.175827026367202</v>
      </c>
      <c r="BQ19" s="82">
        <v>266.11772155761702</v>
      </c>
      <c r="BR19" s="82">
        <v>0</v>
      </c>
      <c r="BS19" s="76">
        <v>0</v>
      </c>
      <c r="BT19" s="83">
        <v>894.03573608398403</v>
      </c>
    </row>
    <row r="20" spans="1:72" x14ac:dyDescent="0.2">
      <c r="A20" s="74" t="s">
        <v>16</v>
      </c>
      <c r="B20" s="75">
        <v>0</v>
      </c>
      <c r="C20" s="75">
        <v>6186.6904296875</v>
      </c>
      <c r="D20" s="75">
        <v>0</v>
      </c>
      <c r="E20" s="75">
        <v>7432.3271484375</v>
      </c>
      <c r="F20" s="75">
        <v>0</v>
      </c>
      <c r="G20" s="75">
        <v>6177.3684082031305</v>
      </c>
      <c r="H20" s="75">
        <v>0</v>
      </c>
      <c r="I20" s="75">
        <v>0</v>
      </c>
      <c r="J20" s="75">
        <v>0</v>
      </c>
      <c r="K20" s="75">
        <v>0</v>
      </c>
      <c r="L20" s="75">
        <v>0</v>
      </c>
      <c r="M20" s="75">
        <v>18402.5703125</v>
      </c>
      <c r="N20" s="75">
        <v>0</v>
      </c>
      <c r="O20" s="75">
        <v>6185.21142578125</v>
      </c>
      <c r="P20" s="75">
        <v>0</v>
      </c>
      <c r="Q20" s="75">
        <v>0</v>
      </c>
      <c r="R20" s="75">
        <v>0</v>
      </c>
      <c r="S20" s="75">
        <v>18391.4921875</v>
      </c>
      <c r="T20" s="75">
        <v>0</v>
      </c>
      <c r="U20" s="75">
        <v>0</v>
      </c>
      <c r="V20" s="75">
        <v>0</v>
      </c>
      <c r="W20" s="75">
        <v>0</v>
      </c>
      <c r="X20" s="75">
        <v>0</v>
      </c>
      <c r="Y20" s="75">
        <v>11016.206542968801</v>
      </c>
      <c r="Z20" s="81">
        <v>2309.3604736328102</v>
      </c>
      <c r="AA20" s="97">
        <v>0</v>
      </c>
      <c r="AB20" s="81">
        <v>8708.92724609375</v>
      </c>
      <c r="AC20" s="75">
        <v>0</v>
      </c>
      <c r="AD20" s="75">
        <v>0</v>
      </c>
      <c r="AE20" s="75">
        <v>0</v>
      </c>
      <c r="AF20" s="75">
        <v>0</v>
      </c>
      <c r="AG20" s="75">
        <v>6134.2216796875</v>
      </c>
      <c r="AH20" s="75">
        <v>0</v>
      </c>
      <c r="AI20" s="75">
        <v>7379.0095214843805</v>
      </c>
      <c r="AJ20" s="81">
        <v>0</v>
      </c>
      <c r="AK20" s="81">
        <v>127.139404296875</v>
      </c>
      <c r="AL20" s="75">
        <v>0</v>
      </c>
      <c r="AM20" s="81">
        <v>365.256103515625</v>
      </c>
      <c r="AN20" s="81">
        <v>0</v>
      </c>
      <c r="AO20" s="75">
        <v>0</v>
      </c>
      <c r="AP20" s="81">
        <v>624.83013916015602</v>
      </c>
      <c r="AQ20" s="81">
        <v>1837.2297973632801</v>
      </c>
      <c r="AR20" s="81">
        <v>925.12603759765602</v>
      </c>
      <c r="AS20" s="81">
        <v>315.70075988769599</v>
      </c>
      <c r="AT20" s="81">
        <v>116.667430877686</v>
      </c>
      <c r="AU20" s="75">
        <v>0</v>
      </c>
      <c r="AV20" s="75">
        <v>0</v>
      </c>
      <c r="AW20" s="75">
        <v>1.6627679811790599E-2</v>
      </c>
      <c r="AX20" s="75">
        <v>0</v>
      </c>
      <c r="AY20" s="75">
        <v>4.4340481981635101E-2</v>
      </c>
      <c r="AZ20" s="81">
        <v>200.536750793458</v>
      </c>
      <c r="BA20" s="75">
        <v>140.30990982055701</v>
      </c>
      <c r="BB20" s="75">
        <v>11.7467637062073</v>
      </c>
      <c r="BC20" s="76">
        <v>56.984447479248097</v>
      </c>
      <c r="BD20" s="82">
        <v>468.39830017089804</v>
      </c>
      <c r="BE20" s="82">
        <v>801.97384643554699</v>
      </c>
      <c r="BF20" s="82">
        <v>1487.8656616210901</v>
      </c>
      <c r="BG20" s="82">
        <v>1699.45288085938</v>
      </c>
      <c r="BH20" s="82">
        <v>577.92620849609398</v>
      </c>
      <c r="BI20" s="82">
        <v>1250.4120483398401</v>
      </c>
      <c r="BJ20" s="82">
        <v>258.05120849609403</v>
      </c>
      <c r="BK20" s="82">
        <v>427.45956420898403</v>
      </c>
      <c r="BL20" s="82">
        <v>285.55546569824202</v>
      </c>
      <c r="BM20" s="82">
        <v>0</v>
      </c>
      <c r="BN20" s="82">
        <v>259.05580139160202</v>
      </c>
      <c r="BO20" s="76">
        <v>0</v>
      </c>
      <c r="BP20" s="82">
        <v>89.346073150634695</v>
      </c>
      <c r="BQ20" s="82">
        <v>261.55758666992199</v>
      </c>
      <c r="BR20" s="82">
        <v>0</v>
      </c>
      <c r="BS20" s="76">
        <v>0</v>
      </c>
      <c r="BT20" s="83">
        <v>923.68496704101506</v>
      </c>
    </row>
    <row r="21" spans="1:72" x14ac:dyDescent="0.2">
      <c r="A21" s="74" t="s">
        <v>17</v>
      </c>
      <c r="B21" s="75">
        <v>0</v>
      </c>
      <c r="C21" s="75">
        <v>6432.7756347656305</v>
      </c>
      <c r="D21" s="75">
        <v>0</v>
      </c>
      <c r="E21" s="75">
        <v>7171.9462890625</v>
      </c>
      <c r="F21" s="75">
        <v>0</v>
      </c>
      <c r="G21" s="75">
        <v>6423.2341308593805</v>
      </c>
      <c r="H21" s="75">
        <v>0</v>
      </c>
      <c r="I21" s="75">
        <v>0</v>
      </c>
      <c r="J21" s="75">
        <v>0</v>
      </c>
      <c r="K21" s="75">
        <v>0</v>
      </c>
      <c r="L21" s="75">
        <v>0</v>
      </c>
      <c r="M21" s="75">
        <v>18252.84375</v>
      </c>
      <c r="N21" s="75">
        <v>0</v>
      </c>
      <c r="O21" s="75">
        <v>6433.498046875</v>
      </c>
      <c r="P21" s="75">
        <v>0</v>
      </c>
      <c r="Q21" s="75">
        <v>0</v>
      </c>
      <c r="R21" s="75">
        <v>0</v>
      </c>
      <c r="S21" s="75">
        <v>18243.1875</v>
      </c>
      <c r="T21" s="75">
        <v>0</v>
      </c>
      <c r="U21" s="75">
        <v>0</v>
      </c>
      <c r="V21" s="75">
        <v>0</v>
      </c>
      <c r="W21" s="75">
        <v>0</v>
      </c>
      <c r="X21" s="75">
        <v>0</v>
      </c>
      <c r="Y21" s="75">
        <v>11131.345214843801</v>
      </c>
      <c r="Z21" s="81">
        <v>2348.0919189453202</v>
      </c>
      <c r="AA21" s="97">
        <v>0</v>
      </c>
      <c r="AB21" s="81">
        <v>8784.0166015625</v>
      </c>
      <c r="AC21" s="75">
        <v>0</v>
      </c>
      <c r="AD21" s="75">
        <v>0</v>
      </c>
      <c r="AE21" s="75">
        <v>0</v>
      </c>
      <c r="AF21" s="75">
        <v>0</v>
      </c>
      <c r="AG21" s="75">
        <v>6381.03173828125</v>
      </c>
      <c r="AH21" s="75">
        <v>0</v>
      </c>
      <c r="AI21" s="75">
        <v>7119.4714355468805</v>
      </c>
      <c r="AJ21" s="81">
        <v>0</v>
      </c>
      <c r="AK21" s="81">
        <v>117.048477172852</v>
      </c>
      <c r="AL21" s="75">
        <v>0</v>
      </c>
      <c r="AM21" s="81">
        <v>428.33320617675804</v>
      </c>
      <c r="AN21" s="81">
        <v>0</v>
      </c>
      <c r="AO21" s="75">
        <v>0</v>
      </c>
      <c r="AP21" s="81">
        <v>658.22750854492199</v>
      </c>
      <c r="AQ21" s="81">
        <v>1741.98229980469</v>
      </c>
      <c r="AR21" s="81">
        <v>1045.1536560058601</v>
      </c>
      <c r="AS21" s="81">
        <v>335.32489013671903</v>
      </c>
      <c r="AT21" s="81">
        <v>120.512580871582</v>
      </c>
      <c r="AU21" s="75">
        <v>0</v>
      </c>
      <c r="AV21" s="75">
        <v>0</v>
      </c>
      <c r="AW21" s="75">
        <v>0</v>
      </c>
      <c r="AX21" s="75">
        <v>0</v>
      </c>
      <c r="AY21" s="75">
        <v>0</v>
      </c>
      <c r="AZ21" s="81">
        <v>189.34425354003901</v>
      </c>
      <c r="BA21" s="75">
        <v>192.75985717773401</v>
      </c>
      <c r="BB21" s="75">
        <v>11.5354533195496</v>
      </c>
      <c r="BC21" s="76">
        <v>53.672765731811495</v>
      </c>
      <c r="BD21" s="82">
        <v>413.64820861816401</v>
      </c>
      <c r="BE21" s="82">
        <v>889.92037963867199</v>
      </c>
      <c r="BF21" s="82">
        <v>1410.7339477539101</v>
      </c>
      <c r="BG21" s="82">
        <v>1492.82629394531</v>
      </c>
      <c r="BH21" s="82">
        <v>571.056884765625</v>
      </c>
      <c r="BI21" s="82">
        <v>1256.98681640625</v>
      </c>
      <c r="BJ21" s="82">
        <v>265.09371948242199</v>
      </c>
      <c r="BK21" s="82">
        <v>526.18296813964798</v>
      </c>
      <c r="BL21" s="82">
        <v>247.415733337402</v>
      </c>
      <c r="BM21" s="82">
        <v>0</v>
      </c>
      <c r="BN21" s="82">
        <v>279.32771301269599</v>
      </c>
      <c r="BO21" s="76">
        <v>0</v>
      </c>
      <c r="BP21" s="82">
        <v>112.74260330200201</v>
      </c>
      <c r="BQ21" s="82">
        <v>290.14471435546903</v>
      </c>
      <c r="BR21" s="82">
        <v>0</v>
      </c>
      <c r="BS21" s="76">
        <v>0</v>
      </c>
      <c r="BT21" s="83">
        <v>850.98043823242199</v>
      </c>
    </row>
    <row r="22" spans="1:72" x14ac:dyDescent="0.2">
      <c r="A22" s="74" t="s">
        <v>18</v>
      </c>
      <c r="B22" s="75">
        <v>0</v>
      </c>
      <c r="C22" s="75">
        <v>6060.06689453125</v>
      </c>
      <c r="D22" s="75">
        <v>0</v>
      </c>
      <c r="E22" s="75">
        <v>7535.05322265625</v>
      </c>
      <c r="F22" s="75">
        <v>0</v>
      </c>
      <c r="G22" s="75">
        <v>6054.47705078125</v>
      </c>
      <c r="H22" s="75">
        <v>0</v>
      </c>
      <c r="I22" s="75">
        <v>0</v>
      </c>
      <c r="J22" s="75">
        <v>0</v>
      </c>
      <c r="K22" s="75">
        <v>0</v>
      </c>
      <c r="L22" s="75">
        <v>0</v>
      </c>
      <c r="M22" s="75">
        <v>18321.4970703125</v>
      </c>
      <c r="N22" s="75">
        <v>0</v>
      </c>
      <c r="O22" s="75">
        <v>6064.0231933593805</v>
      </c>
      <c r="P22" s="75">
        <v>0</v>
      </c>
      <c r="Q22" s="75">
        <v>0</v>
      </c>
      <c r="R22" s="75">
        <v>0</v>
      </c>
      <c r="S22" s="75">
        <v>18311.001953125</v>
      </c>
      <c r="T22" s="75">
        <v>0</v>
      </c>
      <c r="U22" s="75">
        <v>0</v>
      </c>
      <c r="V22" s="75">
        <v>0</v>
      </c>
      <c r="W22" s="75">
        <v>0</v>
      </c>
      <c r="X22" s="75">
        <v>0</v>
      </c>
      <c r="Y22" s="75">
        <v>10836.09375</v>
      </c>
      <c r="Z22" s="81">
        <v>2363.6988525390702</v>
      </c>
      <c r="AA22" s="97">
        <v>0</v>
      </c>
      <c r="AB22" s="81">
        <v>8472.99658203125</v>
      </c>
      <c r="AC22" s="75">
        <v>0</v>
      </c>
      <c r="AD22" s="75">
        <v>0</v>
      </c>
      <c r="AE22" s="75">
        <v>0</v>
      </c>
      <c r="AF22" s="75">
        <v>0</v>
      </c>
      <c r="AG22" s="75">
        <v>6013.0107421875</v>
      </c>
      <c r="AH22" s="75">
        <v>0</v>
      </c>
      <c r="AI22" s="75">
        <v>7480.6318359375</v>
      </c>
      <c r="AJ22" s="81">
        <v>0</v>
      </c>
      <c r="AK22" s="81">
        <v>98.570968627929702</v>
      </c>
      <c r="AL22" s="75">
        <v>0</v>
      </c>
      <c r="AM22" s="81">
        <v>379.70970153808599</v>
      </c>
      <c r="AN22" s="81">
        <v>0</v>
      </c>
      <c r="AO22" s="75">
        <v>0</v>
      </c>
      <c r="AP22" s="81">
        <v>645.853759765625</v>
      </c>
      <c r="AQ22" s="81">
        <v>1918.5724487304701</v>
      </c>
      <c r="AR22" s="81">
        <v>973.68582153320301</v>
      </c>
      <c r="AS22" s="81">
        <v>312.19856262207003</v>
      </c>
      <c r="AT22" s="81">
        <v>116.431873321533</v>
      </c>
      <c r="AU22" s="75">
        <v>0</v>
      </c>
      <c r="AV22" s="75">
        <v>0</v>
      </c>
      <c r="AW22" s="75">
        <v>0</v>
      </c>
      <c r="AX22" s="75">
        <v>0</v>
      </c>
      <c r="AY22" s="75">
        <v>5.5425600148737405E-3</v>
      </c>
      <c r="AZ22" s="81">
        <v>137.815761566162</v>
      </c>
      <c r="BA22" s="75">
        <v>122.057567596436</v>
      </c>
      <c r="BB22" s="75">
        <v>11.573558330535899</v>
      </c>
      <c r="BC22" s="76">
        <v>59.1980075836181</v>
      </c>
      <c r="BD22" s="82">
        <v>461.72299194336</v>
      </c>
      <c r="BE22" s="82">
        <v>807.36050415039108</v>
      </c>
      <c r="BF22" s="82">
        <v>1401.2700805664101</v>
      </c>
      <c r="BG22" s="82">
        <v>1725.34362792969</v>
      </c>
      <c r="BH22" s="82">
        <v>573.29815673828102</v>
      </c>
      <c r="BI22" s="82">
        <v>1172.6948852539101</v>
      </c>
      <c r="BJ22" s="82">
        <v>265.53367614746099</v>
      </c>
      <c r="BK22" s="82">
        <v>438.36454772949202</v>
      </c>
      <c r="BL22" s="82">
        <v>291.04676818847599</v>
      </c>
      <c r="BM22" s="82">
        <v>0</v>
      </c>
      <c r="BN22" s="82">
        <v>232.46536254882801</v>
      </c>
      <c r="BO22" s="76">
        <v>0</v>
      </c>
      <c r="BP22" s="82">
        <v>111.51631164550801</v>
      </c>
      <c r="BQ22" s="82">
        <v>245.71139526367202</v>
      </c>
      <c r="BR22" s="82">
        <v>0</v>
      </c>
      <c r="BS22" s="76">
        <v>0</v>
      </c>
      <c r="BT22" s="83">
        <v>991.9970397949221</v>
      </c>
    </row>
    <row r="23" spans="1:72" x14ac:dyDescent="0.2">
      <c r="A23" s="74" t="s">
        <v>19</v>
      </c>
      <c r="B23" s="75">
        <v>0</v>
      </c>
      <c r="C23" s="75">
        <v>5625.6735839843705</v>
      </c>
      <c r="D23" s="75">
        <v>0</v>
      </c>
      <c r="E23" s="75">
        <v>7195.3840332031305</v>
      </c>
      <c r="F23" s="75">
        <v>0</v>
      </c>
      <c r="G23" s="75">
        <v>5621.1726074218705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75">
        <v>17613.8642578125</v>
      </c>
      <c r="N23" s="75">
        <v>0</v>
      </c>
      <c r="O23" s="75">
        <v>5627.29736328125</v>
      </c>
      <c r="P23" s="75">
        <v>0</v>
      </c>
      <c r="Q23" s="75">
        <v>0</v>
      </c>
      <c r="R23" s="75">
        <v>0</v>
      </c>
      <c r="S23" s="75">
        <v>17604.669921875</v>
      </c>
      <c r="T23" s="75">
        <v>0</v>
      </c>
      <c r="U23" s="75">
        <v>0</v>
      </c>
      <c r="V23" s="75">
        <v>0</v>
      </c>
      <c r="W23" s="75">
        <v>0</v>
      </c>
      <c r="X23" s="75">
        <v>0</v>
      </c>
      <c r="Y23" s="75">
        <v>10464.765625</v>
      </c>
      <c r="Z23" s="81">
        <v>2145.3632202148401</v>
      </c>
      <c r="AA23" s="97">
        <v>0</v>
      </c>
      <c r="AB23" s="81">
        <v>8319.87890625</v>
      </c>
      <c r="AC23" s="75">
        <v>0</v>
      </c>
      <c r="AD23" s="75">
        <v>0</v>
      </c>
      <c r="AE23" s="75">
        <v>0</v>
      </c>
      <c r="AF23" s="75">
        <v>0</v>
      </c>
      <c r="AG23" s="75">
        <v>5578.41259765625</v>
      </c>
      <c r="AH23" s="75">
        <v>0</v>
      </c>
      <c r="AI23" s="75">
        <v>7142.1999511718805</v>
      </c>
      <c r="AJ23" s="81">
        <v>0</v>
      </c>
      <c r="AK23" s="81">
        <v>98.165672302246094</v>
      </c>
      <c r="AL23" s="75">
        <v>0</v>
      </c>
      <c r="AM23" s="81">
        <v>254.70696258544902</v>
      </c>
      <c r="AN23" s="81">
        <v>0</v>
      </c>
      <c r="AO23" s="75">
        <v>0</v>
      </c>
      <c r="AP23" s="81">
        <v>636.63925170898403</v>
      </c>
      <c r="AQ23" s="81">
        <v>1818.78979492188</v>
      </c>
      <c r="AR23" s="81">
        <v>882.63540649414006</v>
      </c>
      <c r="AS23" s="81">
        <v>302.19769287109403</v>
      </c>
      <c r="AT23" s="81">
        <v>125.732982635498</v>
      </c>
      <c r="AU23" s="75">
        <v>0</v>
      </c>
      <c r="AV23" s="75">
        <v>0</v>
      </c>
      <c r="AW23" s="75">
        <v>2.7712800074368702E-3</v>
      </c>
      <c r="AX23" s="75">
        <v>0</v>
      </c>
      <c r="AY23" s="75">
        <v>2.7712800074368702E-3</v>
      </c>
      <c r="AZ23" s="81">
        <v>133.475238800049</v>
      </c>
      <c r="BA23" s="75">
        <v>174.05024719238301</v>
      </c>
      <c r="BB23" s="75">
        <v>11.7155866622925</v>
      </c>
      <c r="BC23" s="76">
        <v>54.885200500488295</v>
      </c>
      <c r="BD23" s="82">
        <v>481.15310668945301</v>
      </c>
      <c r="BE23" s="82">
        <v>711.76519775390602</v>
      </c>
      <c r="BF23" s="82">
        <v>1328.42700195313</v>
      </c>
      <c r="BG23" s="82">
        <v>1659.56372070313</v>
      </c>
      <c r="BH23" s="82">
        <v>570.08001708984398</v>
      </c>
      <c r="BI23" s="82">
        <v>1059.88647460938</v>
      </c>
      <c r="BJ23" s="82">
        <v>257.87454223632801</v>
      </c>
      <c r="BK23" s="82">
        <v>411.28913879394599</v>
      </c>
      <c r="BL23" s="82">
        <v>279.36997985839901</v>
      </c>
      <c r="BM23" s="82">
        <v>0</v>
      </c>
      <c r="BN23" s="82">
        <v>227.369667053223</v>
      </c>
      <c r="BO23" s="76">
        <v>0</v>
      </c>
      <c r="BP23" s="82">
        <v>97.202648162841797</v>
      </c>
      <c r="BQ23" s="82">
        <v>179.21314239502001</v>
      </c>
      <c r="BR23" s="82">
        <v>0</v>
      </c>
      <c r="BS23" s="76">
        <v>0</v>
      </c>
      <c r="BT23" s="83">
        <v>965.5971374511721</v>
      </c>
    </row>
    <row r="24" spans="1:72" x14ac:dyDescent="0.2">
      <c r="A24" s="74" t="s">
        <v>20</v>
      </c>
      <c r="B24" s="75">
        <v>0</v>
      </c>
      <c r="C24" s="75">
        <v>5316.8615722656305</v>
      </c>
      <c r="D24" s="75">
        <v>0</v>
      </c>
      <c r="E24" s="75">
        <v>6799.0012207031305</v>
      </c>
      <c r="F24" s="75">
        <v>0</v>
      </c>
      <c r="G24" s="75">
        <v>5314.6259765625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16669.8486328125</v>
      </c>
      <c r="N24" s="75">
        <v>0</v>
      </c>
      <c r="O24" s="75">
        <v>5321.34765625</v>
      </c>
      <c r="P24" s="75">
        <v>0</v>
      </c>
      <c r="Q24" s="75">
        <v>0</v>
      </c>
      <c r="R24" s="75">
        <v>0</v>
      </c>
      <c r="S24" s="75">
        <v>16660.501953125</v>
      </c>
      <c r="T24" s="75">
        <v>0</v>
      </c>
      <c r="U24" s="75">
        <v>0</v>
      </c>
      <c r="V24" s="75">
        <v>0</v>
      </c>
      <c r="W24" s="75">
        <v>0</v>
      </c>
      <c r="X24" s="75">
        <v>0</v>
      </c>
      <c r="Y24" s="75">
        <v>9911.52490234375</v>
      </c>
      <c r="Z24" s="81">
        <v>2074.4619750976599</v>
      </c>
      <c r="AA24" s="97">
        <v>0</v>
      </c>
      <c r="AB24" s="81">
        <v>7838.474609375</v>
      </c>
      <c r="AC24" s="75">
        <v>0</v>
      </c>
      <c r="AD24" s="75">
        <v>0</v>
      </c>
      <c r="AE24" s="75">
        <v>0</v>
      </c>
      <c r="AF24" s="75">
        <v>0</v>
      </c>
      <c r="AG24" s="75">
        <v>5271.470703125</v>
      </c>
      <c r="AH24" s="75">
        <v>0</v>
      </c>
      <c r="AI24" s="75">
        <v>6748.9431152343805</v>
      </c>
      <c r="AJ24" s="81">
        <v>0</v>
      </c>
      <c r="AK24" s="81">
        <v>88.483509063720689</v>
      </c>
      <c r="AL24" s="75">
        <v>0</v>
      </c>
      <c r="AM24" s="81">
        <v>310.35566711425702</v>
      </c>
      <c r="AN24" s="81">
        <v>0</v>
      </c>
      <c r="AO24" s="75">
        <v>0</v>
      </c>
      <c r="AP24" s="81">
        <v>621.55310058593705</v>
      </c>
      <c r="AQ24" s="81">
        <v>1611.37609863281</v>
      </c>
      <c r="AR24" s="81">
        <v>893.37063598632801</v>
      </c>
      <c r="AS24" s="81">
        <v>333.09056091308599</v>
      </c>
      <c r="AT24" s="81">
        <v>131.407173156738</v>
      </c>
      <c r="AU24" s="75">
        <v>0</v>
      </c>
      <c r="AV24" s="75">
        <v>0</v>
      </c>
      <c r="AW24" s="75">
        <v>0</v>
      </c>
      <c r="AX24" s="75">
        <v>0</v>
      </c>
      <c r="AY24" s="75">
        <v>5.5425600148737405E-3</v>
      </c>
      <c r="AZ24" s="81">
        <v>135.51212310791001</v>
      </c>
      <c r="BA24" s="75">
        <v>157.77936553955101</v>
      </c>
      <c r="BB24" s="75">
        <v>11.4107456207275</v>
      </c>
      <c r="BC24" s="76">
        <v>51.913003921508796</v>
      </c>
      <c r="BD24" s="82">
        <v>568.61474609375</v>
      </c>
      <c r="BE24" s="82">
        <v>681.15640258789108</v>
      </c>
      <c r="BF24" s="82">
        <v>1232.23583984375</v>
      </c>
      <c r="BG24" s="82">
        <v>1558.1453247070301</v>
      </c>
      <c r="BH24" s="82">
        <v>540.53125000000102</v>
      </c>
      <c r="BI24" s="82">
        <v>1014.0702819824201</v>
      </c>
      <c r="BJ24" s="82">
        <v>257.71517944335903</v>
      </c>
      <c r="BK24" s="82">
        <v>383.83963012695301</v>
      </c>
      <c r="BL24" s="82">
        <v>236.99018859863301</v>
      </c>
      <c r="BM24" s="82">
        <v>0</v>
      </c>
      <c r="BN24" s="82">
        <v>25.038514614105299</v>
      </c>
      <c r="BO24" s="76">
        <v>0</v>
      </c>
      <c r="BP24" s="82">
        <v>45.795402526855497</v>
      </c>
      <c r="BQ24" s="82">
        <v>195.23391723632801</v>
      </c>
      <c r="BR24" s="82">
        <v>0</v>
      </c>
      <c r="BS24" s="76">
        <v>0</v>
      </c>
      <c r="BT24" s="83">
        <v>935.00219726562602</v>
      </c>
    </row>
    <row r="25" spans="1:72" x14ac:dyDescent="0.2">
      <c r="A25" s="74" t="s">
        <v>21</v>
      </c>
      <c r="B25" s="75">
        <v>0</v>
      </c>
      <c r="C25" s="75">
        <v>4895.0939941406305</v>
      </c>
      <c r="D25" s="75">
        <v>0</v>
      </c>
      <c r="E25" s="75">
        <v>6484.53808593749</v>
      </c>
      <c r="F25" s="75">
        <v>0</v>
      </c>
      <c r="G25" s="75">
        <v>4895.86279296875</v>
      </c>
      <c r="H25" s="75">
        <v>0</v>
      </c>
      <c r="I25" s="75">
        <v>0</v>
      </c>
      <c r="J25" s="75">
        <v>0</v>
      </c>
      <c r="K25" s="75">
        <v>0</v>
      </c>
      <c r="L25" s="75">
        <v>0</v>
      </c>
      <c r="M25" s="75">
        <v>16085.05078125</v>
      </c>
      <c r="N25" s="75">
        <v>0</v>
      </c>
      <c r="O25" s="75">
        <v>4902.3056640625</v>
      </c>
      <c r="P25" s="75">
        <v>0</v>
      </c>
      <c r="Q25" s="75">
        <v>0</v>
      </c>
      <c r="R25" s="75">
        <v>0</v>
      </c>
      <c r="S25" s="75">
        <v>16076.170410156301</v>
      </c>
      <c r="T25" s="75">
        <v>0</v>
      </c>
      <c r="U25" s="75">
        <v>0</v>
      </c>
      <c r="V25" s="75">
        <v>0</v>
      </c>
      <c r="W25" s="75">
        <v>0</v>
      </c>
      <c r="X25" s="75">
        <v>0</v>
      </c>
      <c r="Y25" s="75">
        <v>9640.4013671875</v>
      </c>
      <c r="Z25" s="81">
        <v>2057.6854858398501</v>
      </c>
      <c r="AA25" s="97">
        <v>0</v>
      </c>
      <c r="AB25" s="81">
        <v>7583.78466796875</v>
      </c>
      <c r="AC25" s="75">
        <v>0</v>
      </c>
      <c r="AD25" s="75">
        <v>0</v>
      </c>
      <c r="AE25" s="75">
        <v>0</v>
      </c>
      <c r="AF25" s="75">
        <v>0</v>
      </c>
      <c r="AG25" s="75">
        <v>4852.1044921875</v>
      </c>
      <c r="AH25" s="75">
        <v>0</v>
      </c>
      <c r="AI25" s="75">
        <v>6436.2014160156205</v>
      </c>
      <c r="AJ25" s="81">
        <v>0</v>
      </c>
      <c r="AK25" s="81">
        <v>60.431224822998004</v>
      </c>
      <c r="AL25" s="75">
        <v>0</v>
      </c>
      <c r="AM25" s="81">
        <v>216.180641174317</v>
      </c>
      <c r="AN25" s="81">
        <v>0</v>
      </c>
      <c r="AO25" s="75">
        <v>0</v>
      </c>
      <c r="AP25" s="81">
        <v>625.86242675781307</v>
      </c>
      <c r="AQ25" s="81">
        <v>1546.7982788085901</v>
      </c>
      <c r="AR25" s="81">
        <v>740.31976318359409</v>
      </c>
      <c r="AS25" s="81">
        <v>250.22235107421901</v>
      </c>
      <c r="AT25" s="81">
        <v>126.00664138794001</v>
      </c>
      <c r="AU25" s="75">
        <v>0</v>
      </c>
      <c r="AV25" s="75">
        <v>0</v>
      </c>
      <c r="AW25" s="75">
        <v>5.5425600148737405E-3</v>
      </c>
      <c r="AX25" s="75">
        <v>0</v>
      </c>
      <c r="AY25" s="75">
        <v>2.7712800074368702E-3</v>
      </c>
      <c r="AZ25" s="81">
        <v>104.276340484619</v>
      </c>
      <c r="BA25" s="75">
        <v>110.050998687744</v>
      </c>
      <c r="BB25" s="75">
        <v>11.3864970207214</v>
      </c>
      <c r="BC25" s="76">
        <v>51.029657363891594</v>
      </c>
      <c r="BD25" s="82">
        <v>302.33625793457099</v>
      </c>
      <c r="BE25" s="82">
        <v>839.43807983398506</v>
      </c>
      <c r="BF25" s="82">
        <v>1271.16540527344</v>
      </c>
      <c r="BG25" s="82">
        <v>1605.9464721679701</v>
      </c>
      <c r="BH25" s="82">
        <v>500.51744079589901</v>
      </c>
      <c r="BI25" s="82">
        <v>989.23959350585903</v>
      </c>
      <c r="BJ25" s="82">
        <v>257.43460083007801</v>
      </c>
      <c r="BK25" s="82">
        <v>404.32281494140705</v>
      </c>
      <c r="BL25" s="82">
        <v>242.74334716796901</v>
      </c>
      <c r="BM25" s="82">
        <v>0</v>
      </c>
      <c r="BN25" s="82">
        <v>4.3751583099365297</v>
      </c>
      <c r="BO25" s="76">
        <v>0</v>
      </c>
      <c r="BP25" s="82">
        <v>28.218560218811</v>
      </c>
      <c r="BQ25" s="82">
        <v>156.823974609375</v>
      </c>
      <c r="BR25" s="82">
        <v>0</v>
      </c>
      <c r="BS25" s="76">
        <v>0</v>
      </c>
      <c r="BT25" s="83">
        <v>842.94372558593705</v>
      </c>
    </row>
    <row r="26" spans="1:72" x14ac:dyDescent="0.2">
      <c r="A26" s="74" t="s">
        <v>22</v>
      </c>
      <c r="B26" s="75">
        <v>0</v>
      </c>
      <c r="C26" s="75">
        <v>4550.8552246093805</v>
      </c>
      <c r="D26" s="75">
        <v>0</v>
      </c>
      <c r="E26" s="75">
        <v>6256.0432128906305</v>
      </c>
      <c r="F26" s="75">
        <v>0</v>
      </c>
      <c r="G26" s="75">
        <v>4552.7927246093805</v>
      </c>
      <c r="H26" s="75">
        <v>0</v>
      </c>
      <c r="I26" s="75">
        <v>0</v>
      </c>
      <c r="J26" s="75">
        <v>0</v>
      </c>
      <c r="K26" s="75">
        <v>0</v>
      </c>
      <c r="L26" s="75">
        <v>0</v>
      </c>
      <c r="M26" s="75">
        <v>15393.7138671875</v>
      </c>
      <c r="N26" s="75">
        <v>0</v>
      </c>
      <c r="O26" s="75">
        <v>4558.35400390625</v>
      </c>
      <c r="P26" s="75">
        <v>0</v>
      </c>
      <c r="Q26" s="75">
        <v>0</v>
      </c>
      <c r="R26" s="75">
        <v>0</v>
      </c>
      <c r="S26" s="75">
        <v>15384.8896484375</v>
      </c>
      <c r="T26" s="75">
        <v>0</v>
      </c>
      <c r="U26" s="75">
        <v>0</v>
      </c>
      <c r="V26" s="75">
        <v>0</v>
      </c>
      <c r="W26" s="75">
        <v>0</v>
      </c>
      <c r="X26" s="75">
        <v>0</v>
      </c>
      <c r="Y26" s="75">
        <v>9175.38232421875</v>
      </c>
      <c r="Z26" s="81">
        <v>1736.71044921875</v>
      </c>
      <c r="AA26" s="97">
        <v>0</v>
      </c>
      <c r="AB26" s="81">
        <v>7440.33984375</v>
      </c>
      <c r="AC26" s="75">
        <v>0</v>
      </c>
      <c r="AD26" s="75">
        <v>0</v>
      </c>
      <c r="AE26" s="75">
        <v>0</v>
      </c>
      <c r="AF26" s="75">
        <v>0</v>
      </c>
      <c r="AG26" s="75">
        <v>4509.62011718749</v>
      </c>
      <c r="AH26" s="75">
        <v>0</v>
      </c>
      <c r="AI26" s="75">
        <v>6209.759765625</v>
      </c>
      <c r="AJ26" s="81">
        <v>0</v>
      </c>
      <c r="AK26" s="81">
        <v>34.852310180663999</v>
      </c>
      <c r="AL26" s="75">
        <v>0</v>
      </c>
      <c r="AM26" s="81">
        <v>126.81100082397501</v>
      </c>
      <c r="AN26" s="81">
        <v>0</v>
      </c>
      <c r="AO26" s="75">
        <v>0</v>
      </c>
      <c r="AP26" s="81">
        <v>614.32351684570301</v>
      </c>
      <c r="AQ26" s="81">
        <v>1525.82250976563</v>
      </c>
      <c r="AR26" s="81">
        <v>602.89892578125</v>
      </c>
      <c r="AS26" s="81">
        <v>311.27363586425804</v>
      </c>
      <c r="AT26" s="81">
        <v>117.87985992431601</v>
      </c>
      <c r="AU26" s="75">
        <v>0</v>
      </c>
      <c r="AV26" s="75">
        <v>0</v>
      </c>
      <c r="AW26" s="75">
        <v>0</v>
      </c>
      <c r="AX26" s="75">
        <v>0</v>
      </c>
      <c r="AY26" s="75">
        <v>5.5425600148737405E-3</v>
      </c>
      <c r="AZ26" s="81">
        <v>107.92750549316401</v>
      </c>
      <c r="BA26" s="75">
        <v>124.870414733887</v>
      </c>
      <c r="BB26" s="75">
        <v>11.410746097564699</v>
      </c>
      <c r="BC26" s="76">
        <v>51.469598770141594</v>
      </c>
      <c r="BD26" s="82">
        <v>264.86164855957003</v>
      </c>
      <c r="BE26" s="82">
        <v>776.81753540039108</v>
      </c>
      <c r="BF26" s="82">
        <v>1285.1118774414101</v>
      </c>
      <c r="BG26" s="82">
        <v>1601.5020141601601</v>
      </c>
      <c r="BH26" s="82">
        <v>483.62301635742205</v>
      </c>
      <c r="BI26" s="82">
        <v>937.02526855468807</v>
      </c>
      <c r="BJ26" s="82">
        <v>257.70481872558599</v>
      </c>
      <c r="BK26" s="82">
        <v>380.05334472656205</v>
      </c>
      <c r="BL26" s="82">
        <v>169.42775726318402</v>
      </c>
      <c r="BM26" s="82">
        <v>0</v>
      </c>
      <c r="BN26" s="82">
        <v>4.3058764934539795</v>
      </c>
      <c r="BO26" s="76">
        <v>0</v>
      </c>
      <c r="BP26" s="82">
        <v>23.652874946594199</v>
      </c>
      <c r="BQ26" s="82">
        <v>113.712543487549</v>
      </c>
      <c r="BR26" s="82">
        <v>0</v>
      </c>
      <c r="BS26" s="76">
        <v>0</v>
      </c>
      <c r="BT26" s="83">
        <v>791.40142822265602</v>
      </c>
    </row>
    <row r="27" spans="1:72" x14ac:dyDescent="0.2">
      <c r="A27" s="74" t="s">
        <v>23</v>
      </c>
      <c r="B27" s="75">
        <v>0</v>
      </c>
      <c r="C27" s="75">
        <v>4454.69287109375</v>
      </c>
      <c r="D27" s="75">
        <v>0</v>
      </c>
      <c r="E27" s="75">
        <v>6271.3869628906305</v>
      </c>
      <c r="F27" s="75">
        <v>0</v>
      </c>
      <c r="G27" s="75">
        <v>4456.57177734376</v>
      </c>
      <c r="H27" s="75">
        <v>0</v>
      </c>
      <c r="I27" s="75">
        <v>0</v>
      </c>
      <c r="J27" s="75">
        <v>0</v>
      </c>
      <c r="K27" s="75">
        <v>0</v>
      </c>
      <c r="L27" s="75">
        <v>0</v>
      </c>
      <c r="M27" s="75">
        <v>15283.2294921875</v>
      </c>
      <c r="N27" s="75">
        <v>0</v>
      </c>
      <c r="O27" s="75">
        <v>4461.5056152343705</v>
      </c>
      <c r="P27" s="75">
        <v>0</v>
      </c>
      <c r="Q27" s="75">
        <v>0</v>
      </c>
      <c r="R27" s="75">
        <v>0</v>
      </c>
      <c r="S27" s="75">
        <v>15275.002441406301</v>
      </c>
      <c r="T27" s="75">
        <v>0</v>
      </c>
      <c r="U27" s="75">
        <v>0</v>
      </c>
      <c r="V27" s="75">
        <v>0</v>
      </c>
      <c r="W27" s="75">
        <v>0</v>
      </c>
      <c r="X27" s="75">
        <v>0</v>
      </c>
      <c r="Y27" s="75">
        <v>9050.09814453125</v>
      </c>
      <c r="Z27" s="81">
        <v>1789.88684082031</v>
      </c>
      <c r="AA27" s="97">
        <v>0</v>
      </c>
      <c r="AB27" s="81">
        <v>7261.69140625</v>
      </c>
      <c r="AC27" s="75">
        <v>0</v>
      </c>
      <c r="AD27" s="75">
        <v>0</v>
      </c>
      <c r="AE27" s="75">
        <v>0</v>
      </c>
      <c r="AF27" s="75">
        <v>0</v>
      </c>
      <c r="AG27" s="75">
        <v>4414.4658203125</v>
      </c>
      <c r="AH27" s="75">
        <v>0</v>
      </c>
      <c r="AI27" s="75">
        <v>6224.9143066406305</v>
      </c>
      <c r="AJ27" s="81">
        <v>0</v>
      </c>
      <c r="AK27" s="81">
        <v>29.715051651001001</v>
      </c>
      <c r="AL27" s="75">
        <v>0</v>
      </c>
      <c r="AM27" s="81">
        <v>137.207466125488</v>
      </c>
      <c r="AN27" s="81">
        <v>0</v>
      </c>
      <c r="AO27" s="75">
        <v>0</v>
      </c>
      <c r="AP27" s="81">
        <v>471.32545471191401</v>
      </c>
      <c r="AQ27" s="81">
        <v>1536.701171875</v>
      </c>
      <c r="AR27" s="81">
        <v>740.49990844726608</v>
      </c>
      <c r="AS27" s="81">
        <v>312.40641784667901</v>
      </c>
      <c r="AT27" s="81">
        <v>115.06701278686501</v>
      </c>
      <c r="AU27" s="75">
        <v>0</v>
      </c>
      <c r="AV27" s="75">
        <v>0</v>
      </c>
      <c r="AW27" s="75">
        <v>0</v>
      </c>
      <c r="AX27" s="75">
        <v>0</v>
      </c>
      <c r="AY27" s="75">
        <v>0</v>
      </c>
      <c r="AZ27" s="81">
        <v>79.182399749755902</v>
      </c>
      <c r="BA27" s="75">
        <v>120.547222137451</v>
      </c>
      <c r="BB27" s="75">
        <v>11.292966842651399</v>
      </c>
      <c r="BC27" s="76">
        <v>51.303321838378899</v>
      </c>
      <c r="BD27" s="82">
        <v>262.78665161132801</v>
      </c>
      <c r="BE27" s="82">
        <v>872.55828857421807</v>
      </c>
      <c r="BF27" s="82">
        <v>1283.13732910156</v>
      </c>
      <c r="BG27" s="82">
        <v>1595.39819335938</v>
      </c>
      <c r="BH27" s="82">
        <v>472.288482666015</v>
      </c>
      <c r="BI27" s="82">
        <v>947.52493286132801</v>
      </c>
      <c r="BJ27" s="82">
        <v>257.33760070800804</v>
      </c>
      <c r="BK27" s="82">
        <v>380.80851745605503</v>
      </c>
      <c r="BL27" s="82">
        <v>118.82140731811501</v>
      </c>
      <c r="BM27" s="82">
        <v>0</v>
      </c>
      <c r="BN27" s="82">
        <v>4.1326715946197501</v>
      </c>
      <c r="BO27" s="76">
        <v>0</v>
      </c>
      <c r="BP27" s="82">
        <v>13.056192874908499</v>
      </c>
      <c r="BQ27" s="82">
        <v>110.06277847290001</v>
      </c>
      <c r="BR27" s="82">
        <v>0</v>
      </c>
      <c r="BS27" s="76">
        <v>0</v>
      </c>
      <c r="BT27" s="83">
        <v>715.89785766601608</v>
      </c>
    </row>
    <row r="28" spans="1:72" s="84" customFormat="1" x14ac:dyDescent="0.2">
      <c r="A28" s="80" t="s">
        <v>24</v>
      </c>
      <c r="B28" s="81">
        <v>0</v>
      </c>
      <c r="C28" s="81">
        <v>4350.32421875</v>
      </c>
      <c r="D28" s="81">
        <v>0</v>
      </c>
      <c r="E28" s="81">
        <v>6583.5949707031205</v>
      </c>
      <c r="F28" s="81">
        <v>0</v>
      </c>
      <c r="G28" s="81">
        <v>4352.4963378906305</v>
      </c>
      <c r="H28" s="81">
        <v>0</v>
      </c>
      <c r="I28" s="81">
        <v>0</v>
      </c>
      <c r="J28" s="81">
        <v>0</v>
      </c>
      <c r="K28" s="81">
        <v>0</v>
      </c>
      <c r="L28" s="81">
        <v>0</v>
      </c>
      <c r="M28" s="81">
        <v>15394.826171875</v>
      </c>
      <c r="N28" s="81">
        <v>0</v>
      </c>
      <c r="O28" s="81">
        <v>4357.5144042968805</v>
      </c>
      <c r="P28" s="81">
        <v>0</v>
      </c>
      <c r="Q28" s="81">
        <v>0</v>
      </c>
      <c r="R28" s="81">
        <v>0</v>
      </c>
      <c r="S28" s="81">
        <v>15387.250488281301</v>
      </c>
      <c r="T28" s="81">
        <v>0</v>
      </c>
      <c r="U28" s="81">
        <v>0</v>
      </c>
      <c r="V28" s="81">
        <v>0</v>
      </c>
      <c r="W28" s="81">
        <v>0</v>
      </c>
      <c r="X28" s="81">
        <v>0</v>
      </c>
      <c r="Y28" s="81">
        <v>8851.115234375</v>
      </c>
      <c r="Z28" s="81">
        <v>1813.53100585938</v>
      </c>
      <c r="AA28" s="81">
        <v>0</v>
      </c>
      <c r="AB28" s="81">
        <v>7039.5168457031205</v>
      </c>
      <c r="AC28" s="81">
        <v>0</v>
      </c>
      <c r="AD28" s="81">
        <v>0</v>
      </c>
      <c r="AE28" s="81">
        <v>0</v>
      </c>
      <c r="AF28" s="81">
        <v>0</v>
      </c>
      <c r="AG28" s="81">
        <v>4310.294921875</v>
      </c>
      <c r="AH28" s="81">
        <v>0</v>
      </c>
      <c r="AI28" s="81">
        <v>6535.4736328125</v>
      </c>
      <c r="AJ28" s="81">
        <v>0</v>
      </c>
      <c r="AK28" s="81">
        <v>26.812134742736898</v>
      </c>
      <c r="AL28" s="81">
        <v>0</v>
      </c>
      <c r="AM28" s="81">
        <v>133.65744781494101</v>
      </c>
      <c r="AN28" s="81">
        <v>0</v>
      </c>
      <c r="AO28" s="81">
        <v>0</v>
      </c>
      <c r="AP28" s="81">
        <v>430.74700927734403</v>
      </c>
      <c r="AQ28" s="81">
        <v>1589.3651733398401</v>
      </c>
      <c r="AR28" s="81">
        <v>739.08309936523403</v>
      </c>
      <c r="AS28" s="81">
        <v>216.41619110107402</v>
      </c>
      <c r="AT28" s="81">
        <v>119.14426040649401</v>
      </c>
      <c r="AU28" s="81">
        <v>0</v>
      </c>
      <c r="AV28" s="81">
        <v>0</v>
      </c>
      <c r="AW28" s="81">
        <v>0</v>
      </c>
      <c r="AX28" s="81">
        <v>0</v>
      </c>
      <c r="AY28" s="81">
        <v>0</v>
      </c>
      <c r="AZ28" s="81">
        <v>77.824470520019503</v>
      </c>
      <c r="BA28" s="81">
        <v>176.27072906494101</v>
      </c>
      <c r="BB28" s="81">
        <v>11.7779412269592</v>
      </c>
      <c r="BC28" s="82">
        <v>50.995016098022496</v>
      </c>
      <c r="BD28" s="82">
        <v>262.50950622558599</v>
      </c>
      <c r="BE28" s="82">
        <v>1044.4608459472699</v>
      </c>
      <c r="BF28" s="82">
        <v>1333.7893676757801</v>
      </c>
      <c r="BG28" s="82">
        <v>1561.5540161132801</v>
      </c>
      <c r="BH28" s="82">
        <v>439.00888061523403</v>
      </c>
      <c r="BI28" s="82">
        <v>980.01470947265705</v>
      </c>
      <c r="BJ28" s="82">
        <v>258.34912109375</v>
      </c>
      <c r="BK28" s="82">
        <v>434.27693176269503</v>
      </c>
      <c r="BL28" s="82">
        <v>87.453285217285199</v>
      </c>
      <c r="BM28" s="82">
        <v>0</v>
      </c>
      <c r="BN28" s="82">
        <v>4.1292073726654097</v>
      </c>
      <c r="BO28" s="82">
        <v>0</v>
      </c>
      <c r="BP28" s="82">
        <v>15.169294357299799</v>
      </c>
      <c r="BQ28" s="82">
        <v>110.083560943604</v>
      </c>
      <c r="BR28" s="82">
        <v>0</v>
      </c>
      <c r="BS28" s="82">
        <v>0</v>
      </c>
      <c r="BT28" s="83">
        <v>741.91326904296909</v>
      </c>
    </row>
    <row r="29" spans="1:72" x14ac:dyDescent="0.2">
      <c r="A29" s="74" t="s">
        <v>25</v>
      </c>
      <c r="B29" s="75">
        <v>0</v>
      </c>
      <c r="C29" s="75">
        <v>4270.0920410156305</v>
      </c>
      <c r="D29" s="75">
        <v>0</v>
      </c>
      <c r="E29" s="75">
        <v>6252.3337402343805</v>
      </c>
      <c r="F29" s="75">
        <v>0</v>
      </c>
      <c r="G29" s="75">
        <v>4273.6779785156305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75">
        <v>14733.671386718801</v>
      </c>
      <c r="N29" s="75">
        <v>0</v>
      </c>
      <c r="O29" s="75">
        <v>4278.87353515625</v>
      </c>
      <c r="P29" s="75">
        <v>0</v>
      </c>
      <c r="Q29" s="75">
        <v>0</v>
      </c>
      <c r="R29" s="75">
        <v>0</v>
      </c>
      <c r="S29" s="75">
        <v>14726.5234375</v>
      </c>
      <c r="T29" s="75">
        <v>0</v>
      </c>
      <c r="U29" s="75">
        <v>0</v>
      </c>
      <c r="V29" s="75">
        <v>0</v>
      </c>
      <c r="W29" s="75">
        <v>0</v>
      </c>
      <c r="X29" s="75">
        <v>0</v>
      </c>
      <c r="Y29" s="75">
        <v>8517.12255859375</v>
      </c>
      <c r="Z29" s="81">
        <v>1760.6826171875</v>
      </c>
      <c r="AA29" s="97">
        <v>0</v>
      </c>
      <c r="AB29" s="81">
        <v>6758.0588378906205</v>
      </c>
      <c r="AC29" s="75">
        <v>0</v>
      </c>
      <c r="AD29" s="75">
        <v>0</v>
      </c>
      <c r="AE29" s="75">
        <v>0</v>
      </c>
      <c r="AF29" s="75">
        <v>0</v>
      </c>
      <c r="AG29" s="75">
        <v>4226.4128417968805</v>
      </c>
      <c r="AH29" s="75">
        <v>0</v>
      </c>
      <c r="AI29" s="75">
        <v>6205.51025390625</v>
      </c>
      <c r="AJ29" s="81">
        <v>0</v>
      </c>
      <c r="AK29" s="81">
        <v>34.190670013427798</v>
      </c>
      <c r="AL29" s="75">
        <v>0</v>
      </c>
      <c r="AM29" s="81">
        <v>131.549892425537</v>
      </c>
      <c r="AN29" s="81">
        <v>0</v>
      </c>
      <c r="AO29" s="75">
        <v>0</v>
      </c>
      <c r="AP29" s="81">
        <v>411.98889160156205</v>
      </c>
      <c r="AQ29" s="81">
        <v>1519.7783813476601</v>
      </c>
      <c r="AR29" s="81">
        <v>732.64334106445301</v>
      </c>
      <c r="AS29" s="81">
        <v>315.89476013183599</v>
      </c>
      <c r="AT29" s="81">
        <v>119.553024291992</v>
      </c>
      <c r="AU29" s="75">
        <v>0</v>
      </c>
      <c r="AV29" s="75">
        <v>0</v>
      </c>
      <c r="AW29" s="75">
        <v>0</v>
      </c>
      <c r="AX29" s="75">
        <v>0</v>
      </c>
      <c r="AY29" s="75">
        <v>0</v>
      </c>
      <c r="AZ29" s="81">
        <v>75.839546203613295</v>
      </c>
      <c r="BA29" s="75">
        <v>177.67023468017601</v>
      </c>
      <c r="BB29" s="75">
        <v>12.737496376037599</v>
      </c>
      <c r="BC29" s="76">
        <v>53.2917156219482</v>
      </c>
      <c r="BD29" s="82">
        <v>314.32205200195301</v>
      </c>
      <c r="BE29" s="82">
        <v>826.89804077148403</v>
      </c>
      <c r="BF29" s="82">
        <v>1273.32702636719</v>
      </c>
      <c r="BG29" s="82">
        <v>1513.7216796875</v>
      </c>
      <c r="BH29" s="82">
        <v>410.35382080078205</v>
      </c>
      <c r="BI29" s="82">
        <v>982.41531372070403</v>
      </c>
      <c r="BJ29" s="82">
        <v>258.10317993164</v>
      </c>
      <c r="BK29" s="82">
        <v>383.18490600585903</v>
      </c>
      <c r="BL29" s="82">
        <v>67.649715423583999</v>
      </c>
      <c r="BM29" s="82">
        <v>0</v>
      </c>
      <c r="BN29" s="82">
        <v>4.2954843044280997</v>
      </c>
      <c r="BO29" s="76">
        <v>0</v>
      </c>
      <c r="BP29" s="82">
        <v>14.7986354827881</v>
      </c>
      <c r="BQ29" s="82">
        <v>108.541343688965</v>
      </c>
      <c r="BR29" s="82">
        <v>0</v>
      </c>
      <c r="BS29" s="76">
        <v>0</v>
      </c>
      <c r="BT29" s="83">
        <v>689.14114379882801</v>
      </c>
    </row>
    <row r="30" spans="1:72" ht="13.5" thickBot="1" x14ac:dyDescent="0.25">
      <c r="A30" s="77" t="s">
        <v>26</v>
      </c>
      <c r="B30" s="78">
        <v>0</v>
      </c>
      <c r="C30" s="78">
        <v>4003.3070068359402</v>
      </c>
      <c r="D30" s="78">
        <v>0</v>
      </c>
      <c r="E30" s="78">
        <v>5901.4230957031305</v>
      </c>
      <c r="F30" s="78">
        <v>0</v>
      </c>
      <c r="G30" s="78">
        <v>4009.7125244140702</v>
      </c>
      <c r="H30" s="78">
        <v>0</v>
      </c>
      <c r="I30" s="78">
        <v>0</v>
      </c>
      <c r="J30" s="78">
        <v>0</v>
      </c>
      <c r="K30" s="78">
        <v>0</v>
      </c>
      <c r="L30" s="78">
        <v>0</v>
      </c>
      <c r="M30" s="78">
        <v>13688.64453125</v>
      </c>
      <c r="N30" s="78">
        <v>0</v>
      </c>
      <c r="O30" s="78">
        <v>4014.5831298828202</v>
      </c>
      <c r="P30" s="78">
        <v>0</v>
      </c>
      <c r="Q30" s="78">
        <v>0</v>
      </c>
      <c r="R30" s="78">
        <v>0</v>
      </c>
      <c r="S30" s="78">
        <v>13680.666503906301</v>
      </c>
      <c r="T30" s="78">
        <v>0</v>
      </c>
      <c r="U30" s="78">
        <v>0</v>
      </c>
      <c r="V30" s="78">
        <v>0</v>
      </c>
      <c r="W30" s="78">
        <v>0</v>
      </c>
      <c r="X30" s="78">
        <v>0</v>
      </c>
      <c r="Y30" s="78">
        <v>7818.5363769531305</v>
      </c>
      <c r="Z30" s="90">
        <v>1711.4779663085901</v>
      </c>
      <c r="AA30" s="98">
        <v>0</v>
      </c>
      <c r="AB30" s="90">
        <v>6108.5302734375</v>
      </c>
      <c r="AC30" s="78">
        <v>0</v>
      </c>
      <c r="AD30" s="78">
        <v>0</v>
      </c>
      <c r="AE30" s="78">
        <v>0</v>
      </c>
      <c r="AF30" s="78">
        <v>0</v>
      </c>
      <c r="AG30" s="78">
        <v>3960.49291992187</v>
      </c>
      <c r="AH30" s="78">
        <v>0</v>
      </c>
      <c r="AI30" s="78">
        <v>5856.32861328126</v>
      </c>
      <c r="AJ30" s="90">
        <v>0</v>
      </c>
      <c r="AK30" s="90">
        <v>32.8535251617431</v>
      </c>
      <c r="AL30" s="78">
        <v>0</v>
      </c>
      <c r="AM30" s="90">
        <v>136.513263702393</v>
      </c>
      <c r="AN30" s="90">
        <v>0</v>
      </c>
      <c r="AO30" s="78">
        <v>0</v>
      </c>
      <c r="AP30" s="90">
        <v>440.93836975097702</v>
      </c>
      <c r="AQ30" s="90">
        <v>1444.3842163085901</v>
      </c>
      <c r="AR30" s="90">
        <v>652.22079467773403</v>
      </c>
      <c r="AS30" s="90">
        <v>297.09507751464804</v>
      </c>
      <c r="AT30" s="90">
        <v>117.980327606201</v>
      </c>
      <c r="AU30" s="78">
        <v>0</v>
      </c>
      <c r="AV30" s="78">
        <v>0</v>
      </c>
      <c r="AW30" s="78">
        <v>0</v>
      </c>
      <c r="AX30" s="78">
        <v>0</v>
      </c>
      <c r="AY30" s="78">
        <v>2.7712800074368702E-3</v>
      </c>
      <c r="AZ30" s="90">
        <v>81.721588134765597</v>
      </c>
      <c r="BA30" s="78">
        <v>164.43389892578099</v>
      </c>
      <c r="BB30" s="78">
        <v>13.302144527435299</v>
      </c>
      <c r="BC30" s="79">
        <v>52.609289169311495</v>
      </c>
      <c r="BD30" s="104">
        <v>472.69030761718705</v>
      </c>
      <c r="BE30" s="104">
        <v>570.08351135253906</v>
      </c>
      <c r="BF30" s="104">
        <v>1137.94299316406</v>
      </c>
      <c r="BG30" s="104">
        <v>1483.17529296875</v>
      </c>
      <c r="BH30" s="104">
        <v>364.15313720703205</v>
      </c>
      <c r="BI30" s="104">
        <v>888.93316650390602</v>
      </c>
      <c r="BJ30" s="104">
        <v>257.42074584961</v>
      </c>
      <c r="BK30" s="104">
        <v>344.56364440918003</v>
      </c>
      <c r="BL30" s="104">
        <v>83.030319213867202</v>
      </c>
      <c r="BM30" s="104">
        <v>0</v>
      </c>
      <c r="BN30" s="104">
        <v>4.3301253318786594</v>
      </c>
      <c r="BO30" s="79">
        <v>0</v>
      </c>
      <c r="BP30" s="104">
        <v>8.5493988990783691</v>
      </c>
      <c r="BQ30" s="104">
        <v>108.483150482178</v>
      </c>
      <c r="BR30" s="104">
        <v>0</v>
      </c>
      <c r="BS30" s="79">
        <v>0</v>
      </c>
      <c r="BT30" s="109">
        <v>659.28408813476608</v>
      </c>
    </row>
    <row r="31" spans="1:72" s="55" customFormat="1" hidden="1" x14ac:dyDescent="0.2">
      <c r="A31" s="46" t="s">
        <v>2</v>
      </c>
      <c r="B31" s="55">
        <f t="shared" ref="B31:AG31" si="0">SUM(B7:B30)</f>
        <v>0</v>
      </c>
      <c r="C31" s="55">
        <f t="shared" si="0"/>
        <v>111681.719116211</v>
      </c>
      <c r="D31" s="55">
        <f t="shared" si="0"/>
        <v>0</v>
      </c>
      <c r="E31" s="55">
        <f t="shared" si="0"/>
        <v>149899.14965820318</v>
      </c>
      <c r="F31" s="55">
        <f t="shared" si="0"/>
        <v>0</v>
      </c>
      <c r="G31" s="55">
        <f t="shared" si="0"/>
        <v>130547.22497558597</v>
      </c>
      <c r="H31" s="55">
        <f t="shared" si="0"/>
        <v>0</v>
      </c>
      <c r="I31" s="55">
        <f t="shared" si="0"/>
        <v>0</v>
      </c>
      <c r="J31" s="55">
        <f t="shared" si="0"/>
        <v>0</v>
      </c>
      <c r="K31" s="55">
        <f t="shared" si="0"/>
        <v>0</v>
      </c>
      <c r="L31" s="55">
        <f t="shared" si="0"/>
        <v>0</v>
      </c>
      <c r="M31" s="55">
        <f t="shared" si="0"/>
        <v>340728.93164062523</v>
      </c>
      <c r="N31" s="55">
        <f t="shared" si="0"/>
        <v>0</v>
      </c>
      <c r="O31" s="55">
        <f t="shared" si="0"/>
        <v>130714.3455810547</v>
      </c>
      <c r="P31" s="55">
        <f t="shared" si="0"/>
        <v>0</v>
      </c>
      <c r="Q31" s="55">
        <f t="shared" si="0"/>
        <v>0</v>
      </c>
      <c r="R31" s="55">
        <f t="shared" si="0"/>
        <v>0</v>
      </c>
      <c r="S31" s="55">
        <f t="shared" si="0"/>
        <v>340545.91992187541</v>
      </c>
      <c r="T31" s="55">
        <f t="shared" si="0"/>
        <v>0</v>
      </c>
      <c r="U31" s="55">
        <f t="shared" si="0"/>
        <v>0</v>
      </c>
      <c r="V31" s="55">
        <f t="shared" si="0"/>
        <v>0</v>
      </c>
      <c r="W31" s="55">
        <f t="shared" si="0"/>
        <v>18859.98158264162</v>
      </c>
      <c r="X31" s="55">
        <f t="shared" si="0"/>
        <v>0</v>
      </c>
      <c r="Y31" s="55">
        <f t="shared" si="0"/>
        <v>191618.25878906267</v>
      </c>
      <c r="Z31" s="91">
        <f t="shared" si="0"/>
        <v>42806.492462158232</v>
      </c>
      <c r="AA31" s="99">
        <f t="shared" si="0"/>
        <v>0</v>
      </c>
      <c r="AB31" s="91">
        <f t="shared" si="0"/>
        <v>167787.23498535156</v>
      </c>
      <c r="AC31" s="55">
        <f t="shared" si="0"/>
        <v>0</v>
      </c>
      <c r="AD31" s="55">
        <f t="shared" si="0"/>
        <v>0</v>
      </c>
      <c r="AE31" s="55">
        <f t="shared" si="0"/>
        <v>0</v>
      </c>
      <c r="AF31" s="55">
        <f t="shared" si="0"/>
        <v>0</v>
      </c>
      <c r="AG31" s="55">
        <f t="shared" si="0"/>
        <v>110664.16345214845</v>
      </c>
      <c r="AH31" s="55">
        <f t="shared" ref="AH31:BM31" si="1">SUM(AH7:AH30)</f>
        <v>0</v>
      </c>
      <c r="AI31" s="55">
        <f t="shared" si="1"/>
        <v>148761.74291992187</v>
      </c>
      <c r="AJ31" s="91">
        <f t="shared" si="1"/>
        <v>0</v>
      </c>
      <c r="AK31" s="91">
        <f t="shared" si="1"/>
        <v>1487.6889734268193</v>
      </c>
      <c r="AL31" s="55">
        <f t="shared" si="1"/>
        <v>0</v>
      </c>
      <c r="AM31" s="91">
        <f t="shared" si="1"/>
        <v>4893.5305557250986</v>
      </c>
      <c r="AN31" s="91">
        <f t="shared" si="1"/>
        <v>0</v>
      </c>
      <c r="AO31" s="55">
        <f t="shared" si="1"/>
        <v>0</v>
      </c>
      <c r="AP31" s="91">
        <f t="shared" si="1"/>
        <v>10621.204727172852</v>
      </c>
      <c r="AQ31" s="91">
        <f t="shared" si="1"/>
        <v>39919.81860351564</v>
      </c>
      <c r="AR31" s="91">
        <f t="shared" si="1"/>
        <v>15757.890228271483</v>
      </c>
      <c r="AS31" s="91">
        <f t="shared" si="1"/>
        <v>7109.7745323181143</v>
      </c>
      <c r="AT31" s="91">
        <f t="shared" si="1"/>
        <v>2905.8292388916016</v>
      </c>
      <c r="AU31" s="55">
        <f t="shared" si="1"/>
        <v>0</v>
      </c>
      <c r="AV31" s="55">
        <f t="shared" si="1"/>
        <v>0</v>
      </c>
      <c r="AW31" s="55">
        <f t="shared" si="1"/>
        <v>0.78427224210463431</v>
      </c>
      <c r="AX31" s="55">
        <f t="shared" si="1"/>
        <v>0</v>
      </c>
      <c r="AY31" s="55">
        <f t="shared" si="1"/>
        <v>8.3249254780821467</v>
      </c>
      <c r="AZ31" s="91">
        <f t="shared" si="1"/>
        <v>2725.2907104492192</v>
      </c>
      <c r="BA31" s="55">
        <f t="shared" si="1"/>
        <v>3588.7730789184566</v>
      </c>
      <c r="BB31" s="55">
        <f t="shared" si="1"/>
        <v>299.36060571670544</v>
      </c>
      <c r="BC31" s="55">
        <f t="shared" si="1"/>
        <v>1232.0349235534663</v>
      </c>
      <c r="BD31" s="91">
        <f t="shared" si="1"/>
        <v>9027.4692687988299</v>
      </c>
      <c r="BE31" s="91">
        <f t="shared" si="1"/>
        <v>16536.034378051765</v>
      </c>
      <c r="BF31" s="91">
        <f t="shared" si="1"/>
        <v>30232.94100952151</v>
      </c>
      <c r="BG31" s="91">
        <f t="shared" si="1"/>
        <v>35624.670745849624</v>
      </c>
      <c r="BH31" s="91">
        <f t="shared" si="1"/>
        <v>11597.689331054691</v>
      </c>
      <c r="BI31" s="91">
        <f t="shared" si="1"/>
        <v>22354.056533813491</v>
      </c>
      <c r="BJ31" s="91">
        <f t="shared" si="1"/>
        <v>6161.2762069702167</v>
      </c>
      <c r="BK31" s="91">
        <f t="shared" si="1"/>
        <v>9267.1087570190466</v>
      </c>
      <c r="BL31" s="91">
        <f t="shared" si="1"/>
        <v>3939.0518093109158</v>
      </c>
      <c r="BM31" s="91">
        <f t="shared" si="1"/>
        <v>0</v>
      </c>
      <c r="BN31" s="91">
        <f t="shared" ref="BN31:BT31" si="2">SUM(BN7:BN30)</f>
        <v>2318.1065213680272</v>
      </c>
      <c r="BO31" s="55">
        <f t="shared" si="2"/>
        <v>0</v>
      </c>
      <c r="BP31" s="91">
        <f t="shared" si="2"/>
        <v>987.78122246265434</v>
      </c>
      <c r="BQ31" s="91">
        <f t="shared" si="2"/>
        <v>4107.0828819274921</v>
      </c>
      <c r="BR31" s="91">
        <f t="shared" si="2"/>
        <v>0</v>
      </c>
      <c r="BS31" s="55">
        <f t="shared" si="2"/>
        <v>0</v>
      </c>
      <c r="BT31" s="91">
        <f t="shared" si="2"/>
        <v>16494.901672363285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0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Западная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1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2018-06-28T10:31:27Z</dcterms:modified>
</cp:coreProperties>
</file>